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0640" windowHeight="11760"/>
  </bookViews>
  <sheets>
    <sheet name="T. PRISMÁTICO" sheetId="4" r:id="rId1"/>
    <sheet name="ARMAÇÃO" sheetId="3" r:id="rId2"/>
    <sheet name="Plan1" sheetId="5" r:id="rId3"/>
  </sheets>
  <definedNames>
    <definedName name="_xlnm.Print_Area" localSheetId="1">ARMAÇÃO!$A$1:$M$121</definedName>
    <definedName name="_xlnm.Print_Area" localSheetId="0">'T. PRISMÁTICO'!$A$1:$P$206</definedName>
    <definedName name="_xlnm.Print_Titles" localSheetId="1">ARMAÇÃO!$1:$5</definedName>
    <definedName name="_xlnm.Print_Titles" localSheetId="0">'T. PRISMÁTICO'!$1:$5</definedName>
  </definedNames>
  <calcPr calcId="144525"/>
</workbook>
</file>

<file path=xl/calcChain.xml><?xml version="1.0" encoding="utf-8"?>
<calcChain xmlns="http://schemas.openxmlformats.org/spreadsheetml/2006/main">
  <c r="M133" i="4" l="1"/>
  <c r="M134" i="4"/>
  <c r="M132" i="4"/>
  <c r="I41" i="3" l="1"/>
  <c r="B41" i="3"/>
  <c r="B32" i="3"/>
  <c r="B38" i="3" s="1"/>
  <c r="B27" i="3"/>
  <c r="E27" i="3" s="1"/>
  <c r="B26" i="3"/>
  <c r="I26" i="3" s="1"/>
  <c r="L26" i="3" s="1"/>
  <c r="I33" i="3"/>
  <c r="I32" i="3" l="1"/>
  <c r="I27" i="3"/>
  <c r="L27" i="3" s="1"/>
  <c r="E30" i="3"/>
  <c r="E26" i="3"/>
  <c r="I196" i="4"/>
  <c r="O196" i="4" s="1"/>
  <c r="I188" i="4"/>
  <c r="O188" i="4" s="1"/>
  <c r="I180" i="4"/>
  <c r="O180" i="4" s="1"/>
  <c r="I172" i="4"/>
  <c r="O172" i="4" s="1"/>
  <c r="I164" i="4"/>
  <c r="O164" i="4" s="1"/>
  <c r="A70" i="4"/>
  <c r="G69" i="4" s="1"/>
  <c r="M77" i="4" s="1"/>
  <c r="E66" i="4"/>
  <c r="J60" i="4"/>
  <c r="L60" i="4" s="1"/>
  <c r="J59" i="4"/>
  <c r="J61" i="4" s="1"/>
  <c r="L61" i="4" s="1"/>
  <c r="H59" i="4"/>
  <c r="L59" i="4" s="1"/>
  <c r="I152" i="4"/>
  <c r="O152" i="4" s="1"/>
  <c r="C70" i="4"/>
  <c r="L30" i="3" l="1"/>
  <c r="I38" i="3"/>
  <c r="M67" i="4"/>
  <c r="L63" i="4"/>
  <c r="V17" i="5"/>
  <c r="N14" i="5"/>
  <c r="J11" i="5"/>
  <c r="J8" i="5"/>
  <c r="M73" i="4" l="1"/>
  <c r="C160" i="4" s="1"/>
  <c r="B35" i="3" s="1"/>
  <c r="E28" i="3" s="1"/>
  <c r="M74" i="4"/>
  <c r="C162" i="4" s="1"/>
  <c r="I35" i="3" s="1"/>
  <c r="L28" i="3" s="1"/>
  <c r="L29" i="3" s="1"/>
  <c r="L5" i="5"/>
  <c r="J5" i="5"/>
  <c r="H5" i="5"/>
  <c r="L31" i="3" l="1"/>
  <c r="L32" i="3" s="1"/>
  <c r="L33" i="3" s="1"/>
  <c r="E29" i="3"/>
  <c r="E31" i="3"/>
  <c r="S141" i="4"/>
  <c r="D135" i="4"/>
  <c r="D115" i="4"/>
  <c r="D91" i="4"/>
  <c r="A43" i="4"/>
  <c r="E39" i="4"/>
  <c r="C43" i="4"/>
  <c r="L34" i="3" l="1"/>
  <c r="L36" i="3" s="1"/>
  <c r="E32" i="3"/>
  <c r="E33" i="3" s="1"/>
  <c r="L35" i="3"/>
  <c r="I39" i="3" s="1"/>
  <c r="M40" i="4"/>
  <c r="G42" i="4"/>
  <c r="L108" i="4"/>
  <c r="E34" i="3" l="1"/>
  <c r="E36" i="3" s="1"/>
  <c r="M50" i="4"/>
  <c r="E35" i="3" l="1"/>
  <c r="B39" i="3" s="1"/>
  <c r="Y211" i="4"/>
  <c r="Y212" i="4"/>
  <c r="Y213" i="4"/>
  <c r="Y214" i="4"/>
  <c r="Y215" i="4"/>
  <c r="Y216" i="4"/>
  <c r="Y217" i="4"/>
  <c r="Y210" i="4"/>
  <c r="Q221" i="4"/>
  <c r="K214" i="4"/>
  <c r="Y219" i="4" l="1"/>
  <c r="B118" i="3" l="1"/>
  <c r="B109" i="3"/>
  <c r="I99" i="3" l="1"/>
  <c r="B99" i="3"/>
  <c r="B90" i="3"/>
  <c r="I90" i="3" s="1"/>
  <c r="B71" i="3"/>
  <c r="I71" i="3" s="1"/>
  <c r="I80" i="3"/>
  <c r="B80" i="3"/>
  <c r="B13" i="3"/>
  <c r="I13" i="3" s="1"/>
  <c r="B60" i="3" l="1"/>
  <c r="I60" i="3"/>
  <c r="B51" i="3"/>
  <c r="I51" i="3" l="1"/>
  <c r="A90" i="4"/>
  <c r="I100" i="3" l="1"/>
  <c r="L96" i="3" l="1"/>
  <c r="E96" i="3"/>
  <c r="E115" i="3"/>
  <c r="B119" i="3"/>
  <c r="B81" i="3"/>
  <c r="B100" i="3"/>
  <c r="L77" i="3"/>
  <c r="E77" i="3"/>
  <c r="I81" i="3"/>
  <c r="I61" i="3"/>
  <c r="B61" i="3"/>
  <c r="L57" i="3"/>
  <c r="E57" i="3"/>
  <c r="L19" i="3" l="1"/>
  <c r="L38" i="3" s="1"/>
  <c r="E19" i="3"/>
  <c r="E38" i="3" s="1"/>
  <c r="I23" i="3"/>
  <c r="I42" i="3" s="1"/>
  <c r="B23" i="3"/>
  <c r="B42" i="3" s="1"/>
  <c r="E39" i="3" s="1"/>
  <c r="I22" i="3"/>
  <c r="M11" i="4"/>
  <c r="M76" i="4" s="1"/>
  <c r="L39" i="3" l="1"/>
  <c r="E41" i="3"/>
  <c r="E40" i="3"/>
  <c r="L41" i="3"/>
  <c r="L40" i="3"/>
  <c r="B22" i="3"/>
  <c r="L42" i="3" l="1"/>
  <c r="L43" i="3" s="1"/>
  <c r="I162" i="4" s="1"/>
  <c r="E42" i="3"/>
  <c r="E43" i="3" s="1"/>
  <c r="I160" i="4" s="1"/>
  <c r="W8" i="4"/>
  <c r="U9" i="4"/>
  <c r="U7" i="4"/>
  <c r="A134" i="4" l="1"/>
  <c r="E129" i="4"/>
  <c r="E110" i="4"/>
  <c r="A115" i="4"/>
  <c r="X192" i="4" s="1"/>
  <c r="E86" i="4"/>
  <c r="G90" i="4" s="1"/>
  <c r="G114" i="4" l="1"/>
  <c r="X191" i="4"/>
  <c r="M112" i="4"/>
  <c r="R192" i="4"/>
  <c r="S192" i="4"/>
  <c r="M131" i="4"/>
  <c r="G134" i="4"/>
  <c r="M143" i="4" s="1"/>
  <c r="B96" i="3"/>
  <c r="B115" i="3"/>
  <c r="I96" i="3"/>
  <c r="M95" i="4"/>
  <c r="K21" i="4"/>
  <c r="F5" i="5" s="1"/>
  <c r="K20" i="4"/>
  <c r="D5" i="5" s="1"/>
  <c r="K19" i="4"/>
  <c r="B5" i="5" s="1"/>
  <c r="M87" i="4"/>
  <c r="B19" i="3"/>
  <c r="B8" i="3"/>
  <c r="B7" i="3"/>
  <c r="H33" i="4"/>
  <c r="J33" i="4"/>
  <c r="J34" i="4" s="1"/>
  <c r="L34" i="4" s="1"/>
  <c r="N5" i="5" l="1"/>
  <c r="H19" i="5" s="1"/>
  <c r="H20" i="5" s="1"/>
  <c r="L81" i="4" s="1"/>
  <c r="L82" i="4" s="1"/>
  <c r="M118" i="4"/>
  <c r="C176" i="4" s="1"/>
  <c r="M119" i="4"/>
  <c r="C178" i="4" s="1"/>
  <c r="M120" i="4"/>
  <c r="C192" i="4" s="1"/>
  <c r="W7" i="4"/>
  <c r="W10" i="4" s="1"/>
  <c r="U8" i="4"/>
  <c r="U10" i="4" s="1"/>
  <c r="I77" i="3"/>
  <c r="B57" i="3"/>
  <c r="U11" i="4"/>
  <c r="L127" i="4"/>
  <c r="M142" i="4" s="1"/>
  <c r="B103" i="3"/>
  <c r="E103" i="3" s="1"/>
  <c r="I66" i="3"/>
  <c r="B104" i="3"/>
  <c r="E104" i="3" s="1"/>
  <c r="E116" i="3" s="1"/>
  <c r="B66" i="3"/>
  <c r="I46" i="3"/>
  <c r="I85" i="3"/>
  <c r="B85" i="3"/>
  <c r="B84" i="3"/>
  <c r="I57" i="3"/>
  <c r="B77" i="3"/>
  <c r="L33" i="4"/>
  <c r="L84" i="4" l="1"/>
  <c r="M92" i="4"/>
  <c r="C168" i="4" s="1"/>
  <c r="N82" i="4"/>
  <c r="M93" i="4"/>
  <c r="C170" i="4" s="1"/>
  <c r="M139" i="4"/>
  <c r="C193" i="4" s="1"/>
  <c r="M138" i="4"/>
  <c r="M137" i="4"/>
  <c r="C184" i="4" s="1"/>
  <c r="E118" i="3"/>
  <c r="E84" i="3"/>
  <c r="I84" i="3"/>
  <c r="L84" i="3" s="1"/>
  <c r="L36" i="4"/>
  <c r="M46" i="4" l="1"/>
  <c r="M49" i="4"/>
  <c r="M47" i="4"/>
  <c r="C194" i="4"/>
  <c r="B112" i="3" l="1"/>
  <c r="E105" i="3" s="1"/>
  <c r="E106" i="3" s="1"/>
  <c r="X193" i="4"/>
  <c r="T192" i="4" s="1"/>
  <c r="H192" i="4"/>
  <c r="I74" i="3" s="1"/>
  <c r="N84" i="4"/>
  <c r="M94" i="4"/>
  <c r="C150" i="4"/>
  <c r="I16" i="3" s="1"/>
  <c r="C148" i="4"/>
  <c r="B16" i="3" s="1"/>
  <c r="I14" i="3"/>
  <c r="I19" i="3"/>
  <c r="S194" i="4" l="1"/>
  <c r="C186" i="4"/>
  <c r="I93" i="3" s="1"/>
  <c r="I52" i="3"/>
  <c r="B52" i="3"/>
  <c r="B74" i="3" l="1"/>
  <c r="B72" i="3"/>
  <c r="I72" i="3"/>
  <c r="L69" i="3" s="1"/>
  <c r="L49" i="3"/>
  <c r="O162" i="4" s="1"/>
  <c r="E49" i="3"/>
  <c r="O160" i="4" s="1"/>
  <c r="B54" i="3" l="1"/>
  <c r="B93" i="3"/>
  <c r="E86" i="3" s="1"/>
  <c r="E87" i="3" s="1"/>
  <c r="I54" i="3"/>
  <c r="L86" i="3"/>
  <c r="L87" i="3" s="1"/>
  <c r="E69" i="3"/>
  <c r="B91" i="3"/>
  <c r="I91" i="3"/>
  <c r="L88" i="3" s="1"/>
  <c r="L11" i="3"/>
  <c r="I65" i="3"/>
  <c r="E11" i="3"/>
  <c r="E88" i="3" l="1"/>
  <c r="B110" i="3"/>
  <c r="L89" i="3"/>
  <c r="L90" i="3" s="1"/>
  <c r="E89" i="3"/>
  <c r="E90" i="3" s="1"/>
  <c r="L65" i="3"/>
  <c r="B45" i="3"/>
  <c r="B65" i="3"/>
  <c r="E8" i="3"/>
  <c r="B46" i="3"/>
  <c r="I7" i="3"/>
  <c r="L7" i="3" s="1"/>
  <c r="I8" i="3"/>
  <c r="E7" i="3"/>
  <c r="E107" i="3" l="1"/>
  <c r="E108" i="3" s="1"/>
  <c r="E109" i="3" s="1"/>
  <c r="E110" i="3" s="1"/>
  <c r="E45" i="3"/>
  <c r="E20" i="3"/>
  <c r="L8" i="3"/>
  <c r="L20" i="3" s="1"/>
  <c r="L22" i="3" s="1"/>
  <c r="I45" i="3"/>
  <c r="E65" i="3"/>
  <c r="L66" i="3"/>
  <c r="E46" i="3"/>
  <c r="E58" i="3" s="1"/>
  <c r="L78" i="3" l="1"/>
  <c r="L80" i="3" s="1"/>
  <c r="L45" i="3"/>
  <c r="E60" i="3"/>
  <c r="E22" i="3"/>
  <c r="E111" i="3"/>
  <c r="E113" i="3" s="1"/>
  <c r="E85" i="3"/>
  <c r="E97" i="3" s="1"/>
  <c r="E47" i="3"/>
  <c r="L46" i="3"/>
  <c r="L58" i="3" s="1"/>
  <c r="L60" i="3" s="1"/>
  <c r="E66" i="3"/>
  <c r="E78" i="3" s="1"/>
  <c r="E99" i="3" l="1"/>
  <c r="E80" i="3"/>
  <c r="E112" i="3"/>
  <c r="E92" i="3"/>
  <c r="E94" i="3" s="1"/>
  <c r="E91" i="3"/>
  <c r="L85" i="3"/>
  <c r="E9" i="3"/>
  <c r="E50" i="3"/>
  <c r="E48" i="3"/>
  <c r="L97" i="3" l="1"/>
  <c r="L99" i="3" s="1"/>
  <c r="B116" i="3"/>
  <c r="E117" i="3" s="1"/>
  <c r="E119" i="3" s="1"/>
  <c r="E120" i="3" s="1"/>
  <c r="I194" i="4" s="1"/>
  <c r="O194" i="4" s="1"/>
  <c r="E93" i="3"/>
  <c r="L92" i="3"/>
  <c r="L94" i="3" s="1"/>
  <c r="L91" i="3"/>
  <c r="E51" i="3"/>
  <c r="E52" i="3" s="1"/>
  <c r="E12" i="3"/>
  <c r="E13" i="3" s="1"/>
  <c r="E14" i="3" s="1"/>
  <c r="E10" i="3"/>
  <c r="B97" i="3" l="1"/>
  <c r="E98" i="3" s="1"/>
  <c r="E100" i="3" s="1"/>
  <c r="E101" i="3" s="1"/>
  <c r="I184" i="4" s="1"/>
  <c r="L93" i="3"/>
  <c r="E53" i="3"/>
  <c r="E55" i="3" s="1"/>
  <c r="E15" i="3"/>
  <c r="E17" i="3" s="1"/>
  <c r="I97" i="3" l="1"/>
  <c r="L98" i="3" s="1"/>
  <c r="L100" i="3" s="1"/>
  <c r="L101" i="3" s="1"/>
  <c r="I186" i="4" s="1"/>
  <c r="E54" i="3"/>
  <c r="B58" i="3" s="1"/>
  <c r="E59" i="3" s="1"/>
  <c r="E61" i="3" s="1"/>
  <c r="E62" i="3" s="1"/>
  <c r="E16" i="3"/>
  <c r="B20" i="3" s="1"/>
  <c r="E21" i="3" s="1"/>
  <c r="I168" i="4" l="1"/>
  <c r="O168" i="4" s="1"/>
  <c r="E23" i="3"/>
  <c r="E24" i="3" s="1"/>
  <c r="I148" i="4" s="1"/>
  <c r="O148" i="4" s="1"/>
  <c r="L67" i="3" l="1"/>
  <c r="E67" i="3"/>
  <c r="L9" i="3"/>
  <c r="L10" i="3" s="1"/>
  <c r="L47" i="3"/>
  <c r="E70" i="3" l="1"/>
  <c r="E68" i="3"/>
  <c r="L70" i="3"/>
  <c r="L68" i="3"/>
  <c r="L12" i="3"/>
  <c r="L13" i="3" s="1"/>
  <c r="L14" i="3" s="1"/>
  <c r="L50" i="3"/>
  <c r="L48" i="3"/>
  <c r="E71" i="3" l="1"/>
  <c r="E73" i="3" s="1"/>
  <c r="E75" i="3" s="1"/>
  <c r="L71" i="3"/>
  <c r="L72" i="3" s="1"/>
  <c r="L15" i="3"/>
  <c r="L17" i="3" s="1"/>
  <c r="L51" i="3"/>
  <c r="L52" i="3" s="1"/>
  <c r="E72" i="3" l="1"/>
  <c r="E74" i="3" s="1"/>
  <c r="L73" i="3"/>
  <c r="L74" i="3" s="1"/>
  <c r="I78" i="3" s="1"/>
  <c r="L79" i="3" s="1"/>
  <c r="L81" i="3" s="1"/>
  <c r="L82" i="3" s="1"/>
  <c r="I178" i="4" s="1"/>
  <c r="O178" i="4" s="1"/>
  <c r="L16" i="3"/>
  <c r="I20" i="3" s="1"/>
  <c r="L21" i="3" s="1"/>
  <c r="L53" i="3"/>
  <c r="L54" i="3" s="1"/>
  <c r="I58" i="3" s="1"/>
  <c r="L59" i="3" s="1"/>
  <c r="L61" i="3" s="1"/>
  <c r="L62" i="3" s="1"/>
  <c r="O186" i="4" l="1"/>
  <c r="B78" i="3"/>
  <c r="E79" i="3" s="1"/>
  <c r="E81" i="3" s="1"/>
  <c r="E82" i="3" s="1"/>
  <c r="I176" i="4" s="1"/>
  <c r="O176" i="4" s="1"/>
  <c r="I170" i="4"/>
  <c r="O170" i="4" s="1"/>
  <c r="L23" i="3"/>
  <c r="L75" i="3"/>
  <c r="L55" i="3"/>
  <c r="O184" i="4" l="1"/>
  <c r="L24" i="3"/>
  <c r="I150" i="4" s="1"/>
  <c r="O150" i="4" s="1"/>
</calcChain>
</file>

<file path=xl/sharedStrings.xml><?xml version="1.0" encoding="utf-8"?>
<sst xmlns="http://schemas.openxmlformats.org/spreadsheetml/2006/main" count="995" uniqueCount="196">
  <si>
    <t>X</t>
  </si>
  <si>
    <t>=</t>
  </si>
  <si>
    <t>m</t>
  </si>
  <si>
    <t>Mpa</t>
  </si>
  <si>
    <t>kN/m³</t>
  </si>
  <si>
    <t>kN/m²</t>
  </si>
  <si>
    <t>LAJE DE TAMPA</t>
  </si>
  <si>
    <t>fck</t>
  </si>
  <si>
    <t>fc</t>
  </si>
  <si>
    <t>KN/cm²</t>
  </si>
  <si>
    <t>fyk</t>
  </si>
  <si>
    <t>fyd</t>
  </si>
  <si>
    <t>yc</t>
  </si>
  <si>
    <t>Md</t>
  </si>
  <si>
    <t>KNxcm</t>
  </si>
  <si>
    <t>ya</t>
  </si>
  <si>
    <t>DL</t>
  </si>
  <si>
    <t>cm</t>
  </si>
  <si>
    <t>yf</t>
  </si>
  <si>
    <t xml:space="preserve">D </t>
  </si>
  <si>
    <t>b</t>
  </si>
  <si>
    <t>k</t>
  </si>
  <si>
    <t>h</t>
  </si>
  <si>
    <t>k'</t>
  </si>
  <si>
    <t>d'</t>
  </si>
  <si>
    <r>
      <t>A</t>
    </r>
    <r>
      <rPr>
        <vertAlign val="subscript"/>
        <sz val="10"/>
        <rFont val="Arial"/>
        <family val="2"/>
      </rPr>
      <t>S1</t>
    </r>
  </si>
  <si>
    <t>cm²</t>
  </si>
  <si>
    <t>KL</t>
  </si>
  <si>
    <r>
      <t>A</t>
    </r>
    <r>
      <rPr>
        <vertAlign val="subscript"/>
        <sz val="10"/>
        <rFont val="Arial"/>
        <family val="2"/>
      </rPr>
      <t>S2</t>
    </r>
  </si>
  <si>
    <t>Mmáx</t>
  </si>
  <si>
    <t>KNxm</t>
  </si>
  <si>
    <r>
      <t>A</t>
    </r>
    <r>
      <rPr>
        <b/>
        <vertAlign val="subscript"/>
        <sz val="10"/>
        <rFont val="Arial"/>
        <family val="2"/>
      </rPr>
      <t>S</t>
    </r>
  </si>
  <si>
    <r>
      <t>A'</t>
    </r>
    <r>
      <rPr>
        <b/>
        <vertAlign val="subscript"/>
        <sz val="10"/>
        <rFont val="Arial"/>
        <family val="2"/>
      </rPr>
      <t>S</t>
    </r>
  </si>
  <si>
    <t>LAJE DE FUNDO</t>
  </si>
  <si>
    <t>Peso próprio</t>
  </si>
  <si>
    <t>Revestimento</t>
  </si>
  <si>
    <t>kN</t>
  </si>
  <si>
    <t>Peso específico do concreto</t>
  </si>
  <si>
    <t>Peso específico da brita</t>
  </si>
  <si>
    <t>Espessura da laje de tampa</t>
  </si>
  <si>
    <t xml:space="preserve">m </t>
  </si>
  <si>
    <t>Ly =</t>
  </si>
  <si>
    <t>Lx =</t>
  </si>
  <si>
    <t>Tabela de Bares</t>
  </si>
  <si>
    <t>Momentos fletores</t>
  </si>
  <si>
    <t>Mx =</t>
  </si>
  <si>
    <t>My =</t>
  </si>
  <si>
    <t>cm/m</t>
  </si>
  <si>
    <t>Ø</t>
  </si>
  <si>
    <t>Módulo de elasticidade do concreto</t>
  </si>
  <si>
    <t>µx =</t>
  </si>
  <si>
    <t>µy =</t>
  </si>
  <si>
    <t>α1 =</t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</si>
  <si>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 calc</t>
    </r>
    <r>
      <rPr>
        <sz val="11"/>
        <color theme="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</si>
  <si>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color theme="1"/>
        <rFont val="Calibri"/>
        <family val="2"/>
        <scheme val="minor"/>
      </rPr>
      <t>adm</t>
    </r>
    <r>
      <rPr>
        <sz val="11"/>
        <color theme="1"/>
        <rFont val="Calibri"/>
        <family val="2"/>
        <scheme val="minor"/>
      </rPr>
      <t xml:space="preserve"> =</t>
    </r>
  </si>
  <si>
    <t>a cada</t>
  </si>
  <si>
    <t>λ =</t>
  </si>
  <si>
    <t>MPa</t>
  </si>
  <si>
    <t>Sobrecarga</t>
  </si>
  <si>
    <t>GEOMETRIA DA ESTRUTURA</t>
  </si>
  <si>
    <t>Espessura da laje de fundo</t>
  </si>
  <si>
    <t>Espessura das paredes</t>
  </si>
  <si>
    <t>p1</t>
  </si>
  <si>
    <t>p2</t>
  </si>
  <si>
    <t>Interno</t>
  </si>
  <si>
    <t>Externo</t>
  </si>
  <si>
    <t>Catetos das mísulas</t>
  </si>
  <si>
    <t>Carga distribuida na laje de tampa</t>
  </si>
  <si>
    <t>Xx =</t>
  </si>
  <si>
    <t>Xy =</t>
  </si>
  <si>
    <t>-Asx =</t>
  </si>
  <si>
    <t xml:space="preserve"> LAJE DE TAMPA - ARMAÇÃO DIREÇÃO "X" POSITIVO</t>
  </si>
  <si>
    <t xml:space="preserve"> LAJE DE TAMPA - ARMAÇÃO DIREÇÃO "Y" POSITIVO</t>
  </si>
  <si>
    <t>LAJE PAREDE "X"</t>
  </si>
  <si>
    <t xml:space="preserve">Carga distribuida triangular </t>
  </si>
  <si>
    <t>q</t>
  </si>
  <si>
    <t xml:space="preserve">CARACTERÍSTICAS DOS MATERIAIS </t>
  </si>
  <si>
    <t>Peso específico da água</t>
  </si>
  <si>
    <t>La =</t>
  </si>
  <si>
    <t>Lb =</t>
  </si>
  <si>
    <t>γ =</t>
  </si>
  <si>
    <t>µ'y=</t>
  </si>
  <si>
    <t>LAJE PAREDE "Y"</t>
  </si>
  <si>
    <t>La=</t>
  </si>
  <si>
    <t>m²</t>
  </si>
  <si>
    <t>m³</t>
  </si>
  <si>
    <t>CÁLCULO ESTRUTURAL</t>
  </si>
  <si>
    <t>cf =</t>
  </si>
  <si>
    <t>Rô calc =</t>
  </si>
  <si>
    <t>Acr =</t>
  </si>
  <si>
    <t>aw =</t>
  </si>
  <si>
    <t>Es =</t>
  </si>
  <si>
    <t>wk =</t>
  </si>
  <si>
    <t>cf1 =</t>
  </si>
  <si>
    <t>cf2 =</t>
  </si>
  <si>
    <t>Resistencia característica do Concreto (Fck)</t>
  </si>
  <si>
    <t>Resistencia característica do Aço (Fyk)</t>
  </si>
  <si>
    <t>mm</t>
  </si>
  <si>
    <t>kN/cm²</t>
  </si>
  <si>
    <t>nb =</t>
  </si>
  <si>
    <t>Verificação da fissuração</t>
  </si>
  <si>
    <t>Módulo de elasticidade do aço</t>
  </si>
  <si>
    <t>GPa</t>
  </si>
  <si>
    <t>Abertura máxima das fissuras do concreto</t>
  </si>
  <si>
    <t xml:space="preserve">mm </t>
  </si>
  <si>
    <r>
      <t>cf.A</t>
    </r>
    <r>
      <rPr>
        <b/>
        <vertAlign val="subscript"/>
        <sz val="11"/>
        <color theme="1"/>
        <rFont val="Calibri"/>
        <family val="2"/>
        <scheme val="minor"/>
      </rPr>
      <t xml:space="preserve">s </t>
    </r>
    <r>
      <rPr>
        <b/>
        <sz val="11"/>
        <color theme="1"/>
        <rFont val="Calibri"/>
        <family val="2"/>
        <scheme val="minor"/>
      </rPr>
      <t>=</t>
    </r>
  </si>
  <si>
    <t>Ø =</t>
  </si>
  <si>
    <t>+Asx =</t>
  </si>
  <si>
    <t>+Asy =</t>
  </si>
  <si>
    <t>Parede "X" com parede "Y"</t>
  </si>
  <si>
    <t>kN.m</t>
  </si>
  <si>
    <t>CÁLCULO DOS ESFORÇOS SOLICITANTES</t>
  </si>
  <si>
    <t>3.1</t>
  </si>
  <si>
    <t>3.2</t>
  </si>
  <si>
    <t>3.3</t>
  </si>
  <si>
    <t>3.4</t>
  </si>
  <si>
    <t>3.5</t>
  </si>
  <si>
    <t>1.0</t>
  </si>
  <si>
    <t>2.0</t>
  </si>
  <si>
    <t>3.0</t>
  </si>
  <si>
    <t>(Peças não protegidas em meio agressivo)</t>
  </si>
  <si>
    <t>Flechas</t>
  </si>
  <si>
    <t>Laje da tampa</t>
  </si>
  <si>
    <t xml:space="preserve">Tabela de Bares  </t>
  </si>
  <si>
    <t>PAREDE "X" COM PAREDE "Y"   "b" POSITIVO</t>
  </si>
  <si>
    <t xml:space="preserve">Comprimento </t>
  </si>
  <si>
    <t>Laje de fundo</t>
  </si>
  <si>
    <t xml:space="preserve"> LAJE DE FUNDO - ARMAÇÃO DIREÇÃO "X" POSITIVO</t>
  </si>
  <si>
    <t xml:space="preserve"> LAJE DE FUNDO - ARMAÇÃO DIREÇÃO "Y" POSITIVO</t>
  </si>
  <si>
    <t>MOMENTOS E CÁLCULO DAS ARMADURAS</t>
  </si>
  <si>
    <t xml:space="preserve">Parede "X" </t>
  </si>
  <si>
    <t xml:space="preserve">Parede "Y" </t>
  </si>
  <si>
    <t>PAREDE "X" - ARMAÇÃO DIREÇÃO "X" POSITIVO</t>
  </si>
  <si>
    <t>PAREDE "X" - ARMAÇÃO DIREÇÃO "Y" POSITIVO</t>
  </si>
  <si>
    <t>PAREDE "Y" - ARMAÇÃO DIREÇÃO "X" POSITIVO</t>
  </si>
  <si>
    <t>PAREDE "Y" - ARMAÇÃO DIREÇÃO "Y" POSITIVO</t>
  </si>
  <si>
    <t>Momentos negativos (faces internas das paredes)</t>
  </si>
  <si>
    <t>Momentos positivos (faces externas das paredes)</t>
  </si>
  <si>
    <t>Momentos positivos (face superior da laje de fundo)</t>
  </si>
  <si>
    <t>Momentos positivos (face inferior da laje de tampa)</t>
  </si>
  <si>
    <t>kN.m (horizontal)</t>
  </si>
  <si>
    <t>kN.m (vertical)</t>
  </si>
  <si>
    <t xml:space="preserve">Largura </t>
  </si>
  <si>
    <t>Altura</t>
  </si>
  <si>
    <t>L =</t>
  </si>
  <si>
    <t>Carga distribuida na laje de fundo (vazia)</t>
  </si>
  <si>
    <t>p3</t>
  </si>
  <si>
    <t>Carga distribuida no solo (caixa cheia)</t>
  </si>
  <si>
    <t>q =</t>
  </si>
  <si>
    <t>M =</t>
  </si>
  <si>
    <t>Parede x</t>
  </si>
  <si>
    <t>Parede y</t>
  </si>
  <si>
    <t>Mxc =</t>
  </si>
  <si>
    <t>Myc =</t>
  </si>
  <si>
    <t>DM =</t>
  </si>
  <si>
    <t>A</t>
  </si>
  <si>
    <t>B</t>
  </si>
  <si>
    <t>C</t>
  </si>
  <si>
    <t>X1 =</t>
  </si>
  <si>
    <t>Peso da estrutura de concreto</t>
  </si>
  <si>
    <t>Altura útil</t>
  </si>
  <si>
    <t>&lt;=</t>
  </si>
  <si>
    <t>&gt;=</t>
  </si>
  <si>
    <t>Relação água/cimento em massa</t>
  </si>
  <si>
    <t>SIMPLESMENTE APOIADA</t>
  </si>
  <si>
    <t>TIPO 01</t>
  </si>
  <si>
    <t>LAJE TIPO 01</t>
  </si>
  <si>
    <t>LAJE TIPO 15</t>
  </si>
  <si>
    <t>BIENGASTADA</t>
  </si>
  <si>
    <t>CARGA TRIÂNGULAR</t>
  </si>
  <si>
    <t>Lb</t>
  </si>
  <si>
    <t>Myh =</t>
  </si>
  <si>
    <t>Mxv =</t>
  </si>
  <si>
    <t>CALCULO DO VOLUME DE CONCRETO</t>
  </si>
  <si>
    <t>Lajes tampa, fundo e paredes</t>
  </si>
  <si>
    <t>x</t>
  </si>
  <si>
    <t>-</t>
  </si>
  <si>
    <t>Vigas junto a laje de tampa</t>
  </si>
  <si>
    <t>Vigas defletoras</t>
  </si>
  <si>
    <t>Canaleta</t>
  </si>
  <si>
    <t>Caixa divisora e distribuidora</t>
  </si>
  <si>
    <t>Volume total de concreto</t>
  </si>
  <si>
    <t>FILTRO ANAERÓBIO</t>
  </si>
  <si>
    <t>FILTRO ANAERÓBIO - CÁLCULO DA ARMADURA</t>
  </si>
  <si>
    <t>LAJE INTERMEDIÁRIA</t>
  </si>
  <si>
    <t>Meio suporte em pedra britada</t>
  </si>
  <si>
    <t>Laje intermediária</t>
  </si>
  <si>
    <t>Armadura mínima</t>
  </si>
  <si>
    <t>Espessura da laje intermediária</t>
  </si>
  <si>
    <t>Carga distribuida na laje intermediária</t>
  </si>
  <si>
    <t xml:space="preserve"> LAJE INTERMEDIÁRIA - ARMAÇÃO DIREÇÃO "X" POSITIVO</t>
  </si>
  <si>
    <t xml:space="preserve"> LAJE INTERMEDIÁRIA- ARMAÇÃO DIREÇÃO "Y" POSITIVO</t>
  </si>
  <si>
    <t>4.0</t>
  </si>
  <si>
    <t>Peso total da estrutura vazia</t>
  </si>
  <si>
    <t>ETE CONCEIÇÃO DE MINAS</t>
  </si>
  <si>
    <t>DIONÍSIO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</si>
</sst>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bscript"/>
      <sz val="10"/>
      <name val="Arial"/>
      <family val="2"/>
    </font>
    <font>
      <b/>
      <vertAlign val="subscript"/>
      <sz val="10"/>
      <name val="Arial"/>
      <family val="2"/>
    </font>
    <font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Symbol"/>
      <family val="1"/>
      <charset val="2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/>
      <diagonal/>
    </border>
    <border diagonalUp="1">
      <left/>
      <right/>
      <top/>
      <bottom style="double">
        <color auto="1"/>
      </bottom>
      <diagonal style="double">
        <color auto="1"/>
      </diagonal>
    </border>
    <border diagonalUp="1">
      <left/>
      <right/>
      <top style="double">
        <color auto="1"/>
      </top>
      <bottom/>
      <diagonal style="thin">
        <color auto="1"/>
      </diagonal>
    </border>
    <border diagonalUp="1">
      <left/>
      <right/>
      <top/>
      <bottom style="double">
        <color auto="1"/>
      </bottom>
      <diagonal style="thin">
        <color auto="1"/>
      </diagonal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Border="1"/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9" xfId="0" applyBorder="1"/>
    <xf numFmtId="0" fontId="1" fillId="0" borderId="0" xfId="0" applyFont="1" applyAlignment="1">
      <alignment horizontal="right"/>
    </xf>
    <xf numFmtId="0" fontId="1" fillId="0" borderId="0" xfId="0" applyFont="1" applyFill="1" applyBorder="1"/>
    <xf numFmtId="0" fontId="0" fillId="0" borderId="0" xfId="0" quotePrefix="1"/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0" xfId="0" applyFont="1"/>
    <xf numFmtId="2" fontId="1" fillId="0" borderId="0" xfId="0" applyNumberFormat="1" applyFont="1"/>
    <xf numFmtId="2" fontId="0" fillId="0" borderId="0" xfId="0" applyNumberFormat="1" applyAlignment="1">
      <alignment horizontal="right"/>
    </xf>
    <xf numFmtId="2" fontId="0" fillId="0" borderId="9" xfId="0" applyNumberFormat="1" applyBorder="1"/>
    <xf numFmtId="0" fontId="0" fillId="0" borderId="9" xfId="0" applyBorder="1" applyAlignment="1">
      <alignment horizontal="center"/>
    </xf>
    <xf numFmtId="0" fontId="0" fillId="0" borderId="11" xfId="0" applyBorder="1"/>
    <xf numFmtId="0" fontId="1" fillId="0" borderId="11" xfId="0" applyFont="1" applyBorder="1" applyAlignment="1">
      <alignment horizontal="right"/>
    </xf>
    <xf numFmtId="0" fontId="1" fillId="0" borderId="11" xfId="0" applyFont="1" applyFill="1" applyBorder="1" applyAlignment="1">
      <alignment horizontal="center"/>
    </xf>
    <xf numFmtId="2" fontId="1" fillId="0" borderId="11" xfId="0" applyNumberFormat="1" applyFont="1" applyBorder="1"/>
    <xf numFmtId="0" fontId="1" fillId="0" borderId="11" xfId="0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2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Border="1"/>
    <xf numFmtId="2" fontId="0" fillId="0" borderId="0" xfId="0" applyNumberFormat="1" applyBorder="1"/>
    <xf numFmtId="2" fontId="1" fillId="0" borderId="0" xfId="0" applyNumberFormat="1" applyFont="1" applyBorder="1"/>
    <xf numFmtId="165" fontId="0" fillId="0" borderId="0" xfId="0" applyNumberFormat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0" fillId="0" borderId="0" xfId="0" quotePrefix="1" applyNumberFormat="1"/>
    <xf numFmtId="2" fontId="0" fillId="0" borderId="0" xfId="0" quotePrefix="1" applyNumberFormat="1" applyFill="1"/>
    <xf numFmtId="2" fontId="0" fillId="0" borderId="0" xfId="0" applyNumberFormat="1" applyFill="1"/>
    <xf numFmtId="0" fontId="0" fillId="2" borderId="0" xfId="0" applyFill="1" applyAlignment="1">
      <alignment horizontal="center"/>
    </xf>
    <xf numFmtId="2" fontId="1" fillId="0" borderId="0" xfId="0" applyNumberFormat="1" applyFont="1" applyAlignment="1">
      <alignment textRotation="90"/>
    </xf>
    <xf numFmtId="0" fontId="0" fillId="0" borderId="0" xfId="0" applyFont="1"/>
    <xf numFmtId="0" fontId="0" fillId="0" borderId="0" xfId="0" quotePrefix="1" applyFill="1"/>
    <xf numFmtId="0" fontId="8" fillId="0" borderId="0" xfId="0" applyFont="1"/>
    <xf numFmtId="2" fontId="0" fillId="0" borderId="0" xfId="0" applyNumberFormat="1" applyAlignment="1">
      <alignment horizontal="left"/>
    </xf>
    <xf numFmtId="0" fontId="9" fillId="0" borderId="0" xfId="0" applyFont="1"/>
    <xf numFmtId="0" fontId="0" fillId="2" borderId="0" xfId="0" quotePrefix="1" applyFill="1"/>
    <xf numFmtId="2" fontId="0" fillId="2" borderId="0" xfId="0" applyNumberFormat="1" applyFill="1"/>
    <xf numFmtId="0" fontId="6" fillId="2" borderId="0" xfId="0" applyFont="1" applyFill="1" applyAlignment="1">
      <alignment horizontal="center"/>
    </xf>
    <xf numFmtId="165" fontId="0" fillId="2" borderId="0" xfId="0" applyNumberFormat="1" applyFill="1"/>
    <xf numFmtId="0" fontId="1" fillId="0" borderId="0" xfId="0" applyFont="1" applyFill="1"/>
    <xf numFmtId="0" fontId="0" fillId="0" borderId="11" xfId="0" applyFill="1" applyBorder="1"/>
    <xf numFmtId="0" fontId="1" fillId="0" borderId="11" xfId="0" applyFont="1" applyFill="1" applyBorder="1" applyAlignment="1">
      <alignment horizontal="right"/>
    </xf>
    <xf numFmtId="0" fontId="0" fillId="3" borderId="10" xfId="0" applyFill="1" applyBorder="1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3" xfId="0" applyFill="1" applyBorder="1"/>
    <xf numFmtId="0" fontId="0" fillId="3" borderId="14" xfId="0" applyFill="1" applyBorder="1"/>
    <xf numFmtId="0" fontId="1" fillId="2" borderId="0" xfId="0" applyFont="1" applyFill="1"/>
    <xf numFmtId="0" fontId="0" fillId="2" borderId="0" xfId="0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2" fontId="0" fillId="2" borderId="0" xfId="0" applyNumberFormat="1" applyFill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1" xfId="0" applyFont="1" applyBorder="1"/>
    <xf numFmtId="2" fontId="0" fillId="2" borderId="0" xfId="0" applyNumberFormat="1" applyFill="1" applyAlignment="1">
      <alignment horizontal="center"/>
    </xf>
    <xf numFmtId="0" fontId="0" fillId="2" borderId="0" xfId="0" applyFill="1" applyBorder="1"/>
    <xf numFmtId="0" fontId="0" fillId="0" borderId="0" xfId="0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16" xfId="0" applyBorder="1"/>
    <xf numFmtId="2" fontId="0" fillId="0" borderId="16" xfId="0" applyNumberFormat="1" applyBorder="1" applyAlignment="1">
      <alignment horizontal="center"/>
    </xf>
    <xf numFmtId="0" fontId="0" fillId="3" borderId="17" xfId="0" applyFill="1" applyBorder="1"/>
    <xf numFmtId="0" fontId="0" fillId="0" borderId="0" xfId="0" applyAlignment="1">
      <alignment horizontal="center"/>
    </xf>
    <xf numFmtId="0" fontId="0" fillId="0" borderId="18" xfId="0" applyBorder="1"/>
    <xf numFmtId="2" fontId="0" fillId="0" borderId="18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2" fontId="0" fillId="3" borderId="0" xfId="0" applyNumberFormat="1" applyFill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Fill="1"/>
    <xf numFmtId="0" fontId="3" fillId="0" borderId="0" xfId="0" applyFont="1" applyFill="1"/>
    <xf numFmtId="2" fontId="3" fillId="0" borderId="0" xfId="0" applyNumberFormat="1" applyFont="1" applyFill="1"/>
    <xf numFmtId="166" fontId="0" fillId="0" borderId="0" xfId="0" applyNumberFormat="1" applyFill="1" applyBorder="1"/>
    <xf numFmtId="165" fontId="0" fillId="0" borderId="0" xfId="0" applyNumberFormat="1" applyFill="1" applyBorder="1"/>
    <xf numFmtId="2" fontId="1" fillId="0" borderId="0" xfId="0" applyNumberFormat="1" applyFont="1" applyFill="1" applyBorder="1"/>
    <xf numFmtId="2" fontId="0" fillId="0" borderId="7" xfId="0" applyNumberFormat="1" applyBorder="1" applyAlignment="1">
      <alignment horizontal="center"/>
    </xf>
    <xf numFmtId="2" fontId="11" fillId="0" borderId="5" xfId="0" applyNumberFormat="1" applyFont="1" applyBorder="1" applyAlignment="1">
      <alignment horizontal="center" textRotation="90"/>
    </xf>
    <xf numFmtId="0" fontId="0" fillId="3" borderId="0" xfId="0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textRotation="90"/>
    </xf>
    <xf numFmtId="2" fontId="11" fillId="0" borderId="15" xfId="0" applyNumberFormat="1" applyFont="1" applyBorder="1" applyAlignment="1">
      <alignment horizontal="center" textRotation="90"/>
    </xf>
    <xf numFmtId="2" fontId="0" fillId="0" borderId="0" xfId="0" applyNumberFormat="1" applyBorder="1" applyAlignment="1">
      <alignment horizontal="center"/>
    </xf>
    <xf numFmtId="2" fontId="1" fillId="0" borderId="15" xfId="0" applyNumberFormat="1" applyFont="1" applyBorder="1" applyAlignment="1">
      <alignment horizontal="center" textRotation="90"/>
    </xf>
    <xf numFmtId="0" fontId="0" fillId="3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1"/>
  <sheetViews>
    <sheetView tabSelected="1" view="pageBreakPreview" zoomScale="130" zoomScaleNormal="100" zoomScaleSheetLayoutView="130" workbookViewId="0">
      <selection activeCell="L123" sqref="L123"/>
    </sheetView>
  </sheetViews>
  <sheetFormatPr defaultRowHeight="14.4" x14ac:dyDescent="0.3"/>
  <cols>
    <col min="1" max="1" width="3.88671875" style="3" customWidth="1"/>
    <col min="2" max="2" width="6.5546875" customWidth="1"/>
    <col min="3" max="3" width="8.109375" customWidth="1"/>
    <col min="4" max="4" width="5.6640625" customWidth="1"/>
    <col min="5" max="5" width="4" customWidth="1"/>
    <col min="6" max="6" width="3.5546875" customWidth="1"/>
    <col min="7" max="7" width="7" customWidth="1"/>
    <col min="8" max="8" width="5.6640625" customWidth="1"/>
    <col min="9" max="9" width="6.33203125" customWidth="1"/>
    <col min="10" max="10" width="7.33203125" customWidth="1"/>
    <col min="11" max="11" width="8.109375" customWidth="1"/>
    <col min="12" max="12" width="10" customWidth="1"/>
    <col min="13" max="13" width="9" customWidth="1"/>
    <col min="14" max="14" width="6.5546875" customWidth="1"/>
    <col min="15" max="15" width="6.109375" customWidth="1"/>
    <col min="16" max="16" width="4.44140625" customWidth="1"/>
    <col min="17" max="17" width="8.109375" customWidth="1"/>
    <col min="18" max="20" width="8.6640625" customWidth="1"/>
    <col min="21" max="21" width="5.88671875" customWidth="1"/>
    <col min="22" max="22" width="4.6640625" customWidth="1"/>
    <col min="23" max="23" width="8.109375" customWidth="1"/>
    <col min="24" max="24" width="6.6640625" customWidth="1"/>
    <col min="25" max="25" width="6.5546875" customWidth="1"/>
  </cols>
  <sheetData>
    <row r="2" spans="1:24" x14ac:dyDescent="0.3">
      <c r="A2" s="69"/>
      <c r="B2" s="69" t="s">
        <v>194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4" x14ac:dyDescent="0.3">
      <c r="A3" s="69"/>
      <c r="B3" s="69" t="s">
        <v>195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4" x14ac:dyDescent="0.3">
      <c r="A4" s="69"/>
      <c r="B4" s="69" t="s">
        <v>86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4" x14ac:dyDescent="0.3">
      <c r="A5" s="69"/>
      <c r="B5" s="69" t="s">
        <v>182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24" ht="15" x14ac:dyDescent="0.25">
      <c r="A6" s="54"/>
      <c r="B6" s="5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24" x14ac:dyDescent="0.3">
      <c r="A7" s="3" t="s">
        <v>117</v>
      </c>
      <c r="B7" s="3" t="s">
        <v>76</v>
      </c>
      <c r="U7">
        <f>(I19+I20)*2*I21</f>
        <v>32.400000000000006</v>
      </c>
      <c r="W7">
        <f>K19*K20*K21</f>
        <v>38.587500000000006</v>
      </c>
    </row>
    <row r="8" spans="1:24" x14ac:dyDescent="0.3">
      <c r="B8" t="s">
        <v>95</v>
      </c>
      <c r="L8" s="88" t="s">
        <v>162</v>
      </c>
      <c r="M8" s="6">
        <v>35</v>
      </c>
      <c r="N8" t="s">
        <v>57</v>
      </c>
      <c r="U8">
        <f>(K19+K20)*2*K21</f>
        <v>44.100000000000009</v>
      </c>
      <c r="W8">
        <f>I19*I20*I21</f>
        <v>24.3</v>
      </c>
    </row>
    <row r="9" spans="1:24" x14ac:dyDescent="0.3">
      <c r="B9" t="s">
        <v>96</v>
      </c>
      <c r="M9" s="6">
        <v>500</v>
      </c>
      <c r="N9" t="s">
        <v>57</v>
      </c>
      <c r="U9">
        <f>I19*I20</f>
        <v>9</v>
      </c>
    </row>
    <row r="10" spans="1:24" x14ac:dyDescent="0.3">
      <c r="B10" t="s">
        <v>37</v>
      </c>
      <c r="M10" s="6">
        <v>25</v>
      </c>
      <c r="N10" t="s">
        <v>4</v>
      </c>
      <c r="U10" s="20">
        <f>SUM(U7:U9)</f>
        <v>85.500000000000014</v>
      </c>
      <c r="V10" s="20" t="s">
        <v>84</v>
      </c>
      <c r="W10" s="20">
        <f>W7-W8</f>
        <v>14.287500000000005</v>
      </c>
      <c r="X10" t="s">
        <v>85</v>
      </c>
    </row>
    <row r="11" spans="1:24" x14ac:dyDescent="0.3">
      <c r="B11" t="s">
        <v>49</v>
      </c>
      <c r="M11" s="2">
        <f>ROUND(1000*0.9*6600*SQRT(M8+3.5),0)</f>
        <v>36856731</v>
      </c>
      <c r="N11" t="s">
        <v>5</v>
      </c>
      <c r="U11" s="20">
        <f>M11/10000</f>
        <v>3685.6731</v>
      </c>
    </row>
    <row r="12" spans="1:24" x14ac:dyDescent="0.3">
      <c r="B12" t="s">
        <v>101</v>
      </c>
      <c r="M12" s="6">
        <v>210</v>
      </c>
      <c r="N12" t="s">
        <v>102</v>
      </c>
      <c r="U12" s="20"/>
    </row>
    <row r="13" spans="1:24" x14ac:dyDescent="0.3">
      <c r="B13" t="s">
        <v>38</v>
      </c>
      <c r="M13" s="6">
        <v>16</v>
      </c>
      <c r="N13" t="s">
        <v>4</v>
      </c>
    </row>
    <row r="14" spans="1:24" x14ac:dyDescent="0.3">
      <c r="B14" t="s">
        <v>77</v>
      </c>
      <c r="M14" s="6">
        <v>10</v>
      </c>
      <c r="N14" t="s">
        <v>4</v>
      </c>
    </row>
    <row r="15" spans="1:24" x14ac:dyDescent="0.3">
      <c r="B15" t="s">
        <v>103</v>
      </c>
      <c r="I15" s="47" t="s">
        <v>120</v>
      </c>
      <c r="M15" s="5">
        <v>0.125</v>
      </c>
      <c r="N15" t="s">
        <v>104</v>
      </c>
    </row>
    <row r="16" spans="1:24" x14ac:dyDescent="0.3">
      <c r="B16" t="s">
        <v>163</v>
      </c>
      <c r="I16" s="47"/>
      <c r="L16" s="88" t="s">
        <v>161</v>
      </c>
      <c r="M16" s="4">
        <v>0.45</v>
      </c>
    </row>
    <row r="17" spans="1:15" ht="15" x14ac:dyDescent="0.25">
      <c r="O17" s="6"/>
    </row>
    <row r="18" spans="1:15" ht="15" x14ac:dyDescent="0.25">
      <c r="A18" s="3" t="s">
        <v>118</v>
      </c>
      <c r="B18" s="3" t="s">
        <v>59</v>
      </c>
      <c r="I18" s="37" t="s">
        <v>64</v>
      </c>
      <c r="K18" t="s">
        <v>65</v>
      </c>
    </row>
    <row r="19" spans="1:15" ht="15" x14ac:dyDescent="0.25">
      <c r="B19" t="s">
        <v>125</v>
      </c>
      <c r="I19" s="4">
        <v>3</v>
      </c>
      <c r="J19" t="s">
        <v>40</v>
      </c>
      <c r="K19" s="4">
        <f>I19+2*K26</f>
        <v>3.5</v>
      </c>
      <c r="L19" t="s">
        <v>2</v>
      </c>
    </row>
    <row r="20" spans="1:15" ht="15" x14ac:dyDescent="0.25">
      <c r="B20" t="s">
        <v>142</v>
      </c>
      <c r="I20" s="4">
        <v>3</v>
      </c>
      <c r="J20" t="s">
        <v>40</v>
      </c>
      <c r="K20" s="4">
        <f>I20+2*K26</f>
        <v>3.5</v>
      </c>
      <c r="L20" t="s">
        <v>2</v>
      </c>
    </row>
    <row r="21" spans="1:15" ht="15" x14ac:dyDescent="0.25">
      <c r="B21" t="s">
        <v>143</v>
      </c>
      <c r="I21" s="4">
        <v>2.7</v>
      </c>
      <c r="J21" t="s">
        <v>40</v>
      </c>
      <c r="K21" s="4">
        <f>I21+K23+K25</f>
        <v>3.1500000000000004</v>
      </c>
      <c r="L21" t="s">
        <v>2</v>
      </c>
    </row>
    <row r="22" spans="1:15" x14ac:dyDescent="0.3">
      <c r="B22" t="s">
        <v>160</v>
      </c>
      <c r="I22" s="4">
        <v>2.4</v>
      </c>
      <c r="J22" t="s">
        <v>40</v>
      </c>
      <c r="K22" s="4"/>
    </row>
    <row r="23" spans="1:15" x14ac:dyDescent="0.3">
      <c r="B23" t="s">
        <v>39</v>
      </c>
      <c r="K23" s="4">
        <v>0.2</v>
      </c>
      <c r="L23" t="s">
        <v>40</v>
      </c>
    </row>
    <row r="24" spans="1:15" x14ac:dyDescent="0.3">
      <c r="B24" t="s">
        <v>188</v>
      </c>
      <c r="K24" s="4">
        <v>0.2</v>
      </c>
      <c r="L24" t="s">
        <v>40</v>
      </c>
    </row>
    <row r="25" spans="1:15" x14ac:dyDescent="0.3">
      <c r="B25" t="s">
        <v>60</v>
      </c>
      <c r="K25" s="4">
        <v>0.25</v>
      </c>
      <c r="L25" t="s">
        <v>40</v>
      </c>
    </row>
    <row r="26" spans="1:15" x14ac:dyDescent="0.3">
      <c r="B26" t="s">
        <v>61</v>
      </c>
      <c r="K26" s="4">
        <v>0.25</v>
      </c>
      <c r="L26" t="s">
        <v>40</v>
      </c>
    </row>
    <row r="27" spans="1:15" x14ac:dyDescent="0.3">
      <c r="B27" t="s">
        <v>66</v>
      </c>
      <c r="K27" s="4">
        <v>0</v>
      </c>
      <c r="L27" t="s">
        <v>2</v>
      </c>
    </row>
    <row r="28" spans="1:15" x14ac:dyDescent="0.3">
      <c r="L28" s="4"/>
    </row>
    <row r="29" spans="1:15" x14ac:dyDescent="0.3">
      <c r="A29" s="3" t="s">
        <v>119</v>
      </c>
      <c r="B29" s="3" t="s">
        <v>111</v>
      </c>
      <c r="L29" s="4"/>
    </row>
    <row r="31" spans="1:15" x14ac:dyDescent="0.3">
      <c r="A31" s="45" t="s">
        <v>112</v>
      </c>
      <c r="B31" s="45" t="s">
        <v>6</v>
      </c>
    </row>
    <row r="32" spans="1:15" ht="15" thickBot="1" x14ac:dyDescent="0.35">
      <c r="O32" s="4"/>
    </row>
    <row r="33" spans="1:16" x14ac:dyDescent="0.3">
      <c r="B33" s="13" t="s">
        <v>34</v>
      </c>
      <c r="C33" s="13"/>
      <c r="D33" s="13"/>
      <c r="E33" s="13"/>
      <c r="F33" s="13"/>
      <c r="G33" s="13"/>
      <c r="H33" s="22">
        <f>K23</f>
        <v>0.2</v>
      </c>
      <c r="I33" s="23" t="s">
        <v>0</v>
      </c>
      <c r="J33" s="22">
        <f>M10</f>
        <v>25</v>
      </c>
      <c r="K33" s="23" t="s">
        <v>1</v>
      </c>
      <c r="L33" s="22">
        <f>H33*J33</f>
        <v>5</v>
      </c>
      <c r="M33" s="13" t="s">
        <v>5</v>
      </c>
    </row>
    <row r="34" spans="1:16" x14ac:dyDescent="0.3">
      <c r="B34" t="s">
        <v>35</v>
      </c>
      <c r="H34">
        <v>0.02</v>
      </c>
      <c r="I34" s="77" t="s">
        <v>0</v>
      </c>
      <c r="J34" s="4">
        <f>J33</f>
        <v>25</v>
      </c>
      <c r="K34" s="7" t="s">
        <v>1</v>
      </c>
      <c r="L34" s="35">
        <f>H34*J34</f>
        <v>0.5</v>
      </c>
      <c r="M34" t="s">
        <v>5</v>
      </c>
    </row>
    <row r="35" spans="1:16" ht="15" thickBot="1" x14ac:dyDescent="0.35">
      <c r="B35" t="s">
        <v>58</v>
      </c>
      <c r="H35" s="4"/>
      <c r="I35" s="7"/>
      <c r="J35" s="4"/>
      <c r="K35" s="7" t="s">
        <v>1</v>
      </c>
      <c r="L35" s="4">
        <v>1.5</v>
      </c>
      <c r="M35" t="s">
        <v>5</v>
      </c>
    </row>
    <row r="36" spans="1:16" ht="15" thickBot="1" x14ac:dyDescent="0.35">
      <c r="B36" s="24" t="s">
        <v>67</v>
      </c>
      <c r="C36" s="24"/>
      <c r="D36" s="24"/>
      <c r="E36" s="24"/>
      <c r="F36" s="24"/>
      <c r="G36" s="24"/>
      <c r="H36" s="24"/>
      <c r="I36" s="24"/>
      <c r="J36" s="25" t="s">
        <v>62</v>
      </c>
      <c r="K36" s="26" t="s">
        <v>1</v>
      </c>
      <c r="L36" s="27">
        <f>SUM(L33:L35)</f>
        <v>7</v>
      </c>
      <c r="M36" s="28" t="s">
        <v>5</v>
      </c>
    </row>
    <row r="37" spans="1:16" x14ac:dyDescent="0.3">
      <c r="M37" s="14"/>
      <c r="N37" s="12"/>
      <c r="O37" s="20"/>
      <c r="P37" s="15"/>
    </row>
    <row r="38" spans="1:16" x14ac:dyDescent="0.3">
      <c r="O38" s="4"/>
    </row>
    <row r="39" spans="1:16" ht="15" thickBot="1" x14ac:dyDescent="0.35">
      <c r="D39" t="s">
        <v>42</v>
      </c>
      <c r="E39" s="110">
        <f>I19+K26</f>
        <v>3.25</v>
      </c>
      <c r="F39" s="110"/>
      <c r="G39" t="s">
        <v>2</v>
      </c>
      <c r="L39" s="3" t="s">
        <v>43</v>
      </c>
    </row>
    <row r="40" spans="1:16" ht="15" thickTop="1" x14ac:dyDescent="0.3">
      <c r="B40" s="59"/>
      <c r="C40" s="60"/>
      <c r="D40" s="60"/>
      <c r="E40" s="60"/>
      <c r="F40" s="60"/>
      <c r="G40" s="60"/>
      <c r="H40" s="60"/>
      <c r="I40" s="60"/>
      <c r="J40" s="61"/>
      <c r="L40" s="19" t="s">
        <v>56</v>
      </c>
      <c r="M40" s="4">
        <f>A43/E39</f>
        <v>1</v>
      </c>
      <c r="O40" s="4"/>
    </row>
    <row r="41" spans="1:16" x14ac:dyDescent="0.3">
      <c r="A41" s="44"/>
      <c r="B41" s="62"/>
      <c r="C41" s="58"/>
      <c r="D41" s="58"/>
      <c r="E41" s="58"/>
      <c r="F41" s="58"/>
      <c r="G41" s="58"/>
      <c r="H41" s="58"/>
      <c r="J41" s="63"/>
      <c r="L41" s="19" t="s">
        <v>50</v>
      </c>
      <c r="M41">
        <v>4.2300000000000004</v>
      </c>
      <c r="N41" s="42"/>
    </row>
    <row r="42" spans="1:16" x14ac:dyDescent="0.3">
      <c r="A42" s="44" t="s">
        <v>2</v>
      </c>
      <c r="B42" s="62"/>
      <c r="C42" s="58"/>
      <c r="D42" s="58"/>
      <c r="F42" s="58" t="s">
        <v>144</v>
      </c>
      <c r="G42" s="101">
        <f>IF(E39&lt;A43,E39,A43)</f>
        <v>3.25</v>
      </c>
      <c r="H42" s="58"/>
      <c r="J42" s="63"/>
      <c r="L42" s="19" t="s">
        <v>51</v>
      </c>
      <c r="M42">
        <v>4.2300000000000004</v>
      </c>
      <c r="N42" s="9"/>
    </row>
    <row r="43" spans="1:16" ht="15" customHeight="1" x14ac:dyDescent="0.3">
      <c r="A43" s="111">
        <f>I20+K26</f>
        <v>3.25</v>
      </c>
      <c r="B43" s="62"/>
      <c r="C43" s="112" t="str">
        <f>B31</f>
        <v>LAJE DE TAMPA</v>
      </c>
      <c r="D43" s="112"/>
      <c r="E43" s="112"/>
      <c r="F43" s="112"/>
      <c r="G43" s="112"/>
      <c r="H43" s="112"/>
      <c r="I43" s="112"/>
      <c r="J43" s="63"/>
      <c r="L43" s="89" t="s">
        <v>52</v>
      </c>
      <c r="M43" s="9">
        <v>4.76</v>
      </c>
      <c r="N43" s="42"/>
    </row>
    <row r="44" spans="1:16" x14ac:dyDescent="0.3">
      <c r="A44" s="111"/>
      <c r="B44" s="62"/>
      <c r="C44" s="117" t="s">
        <v>165</v>
      </c>
      <c r="D44" s="117"/>
      <c r="E44" s="117"/>
      <c r="F44" s="117"/>
      <c r="G44" s="117"/>
      <c r="H44" s="117"/>
      <c r="I44" s="117"/>
      <c r="J44" s="63"/>
      <c r="L44" s="49" t="s">
        <v>44</v>
      </c>
      <c r="N44" s="42"/>
    </row>
    <row r="45" spans="1:16" ht="15" customHeight="1" x14ac:dyDescent="0.3">
      <c r="A45" s="113" t="s">
        <v>41</v>
      </c>
      <c r="B45" s="62"/>
      <c r="C45" s="117" t="s">
        <v>164</v>
      </c>
      <c r="D45" s="117"/>
      <c r="E45" s="117"/>
      <c r="F45" s="117"/>
      <c r="G45" s="117"/>
      <c r="H45" s="117"/>
      <c r="I45" s="117"/>
      <c r="J45" s="63"/>
      <c r="N45" s="9"/>
    </row>
    <row r="46" spans="1:16" x14ac:dyDescent="0.3">
      <c r="A46" s="113"/>
      <c r="B46" s="62"/>
      <c r="J46" s="63"/>
      <c r="L46" s="85" t="s">
        <v>45</v>
      </c>
      <c r="M46" s="76">
        <f>M41*L$36*G$42^2/100</f>
        <v>3.12755625</v>
      </c>
      <c r="N46" t="s">
        <v>110</v>
      </c>
    </row>
    <row r="47" spans="1:16" x14ac:dyDescent="0.3">
      <c r="B47" s="62"/>
      <c r="C47" s="58"/>
      <c r="D47" s="58"/>
      <c r="E47" s="58"/>
      <c r="F47" s="58"/>
      <c r="G47" s="58"/>
      <c r="H47" s="58"/>
      <c r="I47" s="58"/>
      <c r="J47" s="63"/>
      <c r="L47" s="84" t="s">
        <v>46</v>
      </c>
      <c r="M47" s="76">
        <f>M42*L$36*G$42^2/100</f>
        <v>3.12755625</v>
      </c>
      <c r="N47" t="s">
        <v>110</v>
      </c>
    </row>
    <row r="48" spans="1:16" ht="15" thickBot="1" x14ac:dyDescent="0.35">
      <c r="B48" s="64"/>
      <c r="C48" s="65"/>
      <c r="D48" s="65"/>
      <c r="E48" s="65"/>
      <c r="F48" s="65"/>
      <c r="G48" s="65"/>
      <c r="H48" s="65"/>
      <c r="I48" s="65"/>
      <c r="J48" s="66"/>
      <c r="L48" s="3" t="s">
        <v>121</v>
      </c>
    </row>
    <row r="49" spans="1:16" ht="16.2" thickTop="1" x14ac:dyDescent="0.35">
      <c r="B49" s="1"/>
      <c r="C49" s="1"/>
      <c r="D49" s="1"/>
      <c r="E49" s="1"/>
      <c r="F49" s="1"/>
      <c r="G49" s="1"/>
      <c r="H49" s="1"/>
      <c r="I49" s="1"/>
      <c r="J49" s="1"/>
      <c r="L49" s="98" t="s">
        <v>53</v>
      </c>
      <c r="M49" s="32">
        <f>100*M43/100*L36*G42^4/M11/K23^3</f>
        <v>1.2607577216526607E-2</v>
      </c>
      <c r="N49" s="9" t="s">
        <v>17</v>
      </c>
    </row>
    <row r="50" spans="1:16" ht="15.6" x14ac:dyDescent="0.35">
      <c r="B50" s="1"/>
      <c r="C50" s="1"/>
      <c r="D50" s="1"/>
      <c r="E50" s="1"/>
      <c r="F50" s="1"/>
      <c r="G50" s="1"/>
      <c r="H50" s="1"/>
      <c r="I50" s="1"/>
      <c r="J50" s="1"/>
      <c r="L50" s="18" t="s">
        <v>54</v>
      </c>
      <c r="M50" s="21">
        <f>G42*100/300</f>
        <v>1.0833333333333333</v>
      </c>
      <c r="N50" s="48" t="s">
        <v>17</v>
      </c>
    </row>
    <row r="51" spans="1:16" x14ac:dyDescent="0.3">
      <c r="B51" s="1"/>
      <c r="C51" s="1"/>
      <c r="D51" s="1"/>
      <c r="E51" s="1"/>
      <c r="F51" s="1"/>
      <c r="G51" s="1"/>
      <c r="H51" s="1"/>
      <c r="I51" s="1"/>
      <c r="J51" s="1"/>
      <c r="L51" s="18"/>
      <c r="M51" s="21"/>
      <c r="N51" s="48"/>
    </row>
    <row r="52" spans="1:16" x14ac:dyDescent="0.3">
      <c r="B52" s="1"/>
      <c r="C52" s="1"/>
      <c r="D52" s="1"/>
      <c r="E52" s="1"/>
      <c r="F52" s="1"/>
      <c r="G52" s="1"/>
      <c r="H52" s="1"/>
      <c r="I52" s="1"/>
      <c r="J52" s="1"/>
      <c r="L52" s="18"/>
      <c r="M52" s="21"/>
      <c r="N52" s="48"/>
    </row>
    <row r="53" spans="1:16" x14ac:dyDescent="0.3">
      <c r="B53" s="1"/>
      <c r="C53" s="1"/>
      <c r="D53" s="1"/>
      <c r="E53" s="1"/>
      <c r="F53" s="1"/>
      <c r="G53" s="1"/>
      <c r="H53" s="1"/>
      <c r="I53" s="1"/>
      <c r="J53" s="1"/>
      <c r="L53" s="18"/>
      <c r="M53" s="21"/>
      <c r="N53" s="48"/>
    </row>
    <row r="54" spans="1:16" x14ac:dyDescent="0.3">
      <c r="B54" s="1"/>
      <c r="C54" s="1"/>
      <c r="D54" s="1"/>
      <c r="E54" s="1"/>
      <c r="F54" s="1"/>
      <c r="G54" s="1"/>
      <c r="H54" s="1"/>
      <c r="I54" s="1"/>
      <c r="J54" s="1"/>
      <c r="L54" s="18"/>
      <c r="M54" s="21"/>
      <c r="N54" s="48"/>
    </row>
    <row r="55" spans="1:16" x14ac:dyDescent="0.3">
      <c r="B55" s="1"/>
      <c r="C55" s="1"/>
      <c r="D55" s="1"/>
      <c r="E55" s="1"/>
      <c r="F55" s="1"/>
      <c r="G55" s="1"/>
      <c r="H55" s="1"/>
      <c r="I55" s="1"/>
      <c r="J55" s="1"/>
      <c r="L55" s="18"/>
      <c r="M55" s="21"/>
      <c r="N55" s="48"/>
    </row>
    <row r="56" spans="1:16" x14ac:dyDescent="0.3">
      <c r="B56" s="1"/>
      <c r="C56" s="1"/>
      <c r="D56" s="1"/>
      <c r="E56" s="1"/>
      <c r="F56" s="1"/>
      <c r="G56" s="1"/>
      <c r="H56" s="1"/>
      <c r="I56" s="1"/>
      <c r="J56" s="1"/>
      <c r="L56" s="18"/>
      <c r="M56" s="21"/>
      <c r="N56" s="48"/>
    </row>
    <row r="57" spans="1:16" x14ac:dyDescent="0.3">
      <c r="A57" s="45" t="s">
        <v>113</v>
      </c>
      <c r="B57" s="45" t="s">
        <v>184</v>
      </c>
    </row>
    <row r="58" spans="1:16" ht="15" thickBot="1" x14ac:dyDescent="0.35">
      <c r="O58" s="4"/>
    </row>
    <row r="59" spans="1:16" ht="15" thickBot="1" x14ac:dyDescent="0.35">
      <c r="B59" s="13" t="s">
        <v>34</v>
      </c>
      <c r="C59" s="13"/>
      <c r="D59" s="13"/>
      <c r="E59" s="13"/>
      <c r="F59" s="13"/>
      <c r="G59" s="13"/>
      <c r="H59" s="22">
        <f>K24</f>
        <v>0.2</v>
      </c>
      <c r="I59" s="23" t="s">
        <v>0</v>
      </c>
      <c r="J59" s="22">
        <f>M10</f>
        <v>25</v>
      </c>
      <c r="K59" s="23" t="s">
        <v>1</v>
      </c>
      <c r="L59" s="22">
        <f>H59*J59</f>
        <v>5</v>
      </c>
      <c r="M59" s="13" t="s">
        <v>5</v>
      </c>
    </row>
    <row r="60" spans="1:16" x14ac:dyDescent="0.3">
      <c r="B60" s="1" t="s">
        <v>185</v>
      </c>
      <c r="C60" s="1"/>
      <c r="D60" s="1"/>
      <c r="E60" s="1"/>
      <c r="F60" s="1"/>
      <c r="G60" s="1"/>
      <c r="H60" s="35">
        <v>1.1499999999999999</v>
      </c>
      <c r="I60" s="23" t="s">
        <v>0</v>
      </c>
      <c r="J60" s="35">
        <f>M13</f>
        <v>16</v>
      </c>
      <c r="K60" s="23" t="s">
        <v>1</v>
      </c>
      <c r="L60" s="22">
        <f>H60*J60</f>
        <v>18.399999999999999</v>
      </c>
      <c r="M60" s="13" t="s">
        <v>5</v>
      </c>
    </row>
    <row r="61" spans="1:16" x14ac:dyDescent="0.3">
      <c r="B61" t="s">
        <v>35</v>
      </c>
      <c r="H61">
        <v>0.02</v>
      </c>
      <c r="I61" s="77" t="s">
        <v>0</v>
      </c>
      <c r="J61" s="4">
        <f>J59</f>
        <v>25</v>
      </c>
      <c r="K61" s="102" t="s">
        <v>1</v>
      </c>
      <c r="L61" s="35">
        <f>H61*J61</f>
        <v>0.5</v>
      </c>
      <c r="M61" t="s">
        <v>5</v>
      </c>
    </row>
    <row r="62" spans="1:16" ht="15" thickBot="1" x14ac:dyDescent="0.35">
      <c r="B62" t="s">
        <v>58</v>
      </c>
      <c r="H62" s="4"/>
      <c r="I62" s="102"/>
      <c r="J62" s="4"/>
      <c r="K62" s="102" t="s">
        <v>1</v>
      </c>
      <c r="L62" s="4">
        <v>1.5</v>
      </c>
      <c r="M62" t="s">
        <v>5</v>
      </c>
    </row>
    <row r="63" spans="1:16" ht="15" thickBot="1" x14ac:dyDescent="0.35">
      <c r="B63" s="24" t="s">
        <v>189</v>
      </c>
      <c r="C63" s="24"/>
      <c r="D63" s="24"/>
      <c r="E63" s="24"/>
      <c r="F63" s="24"/>
      <c r="G63" s="24"/>
      <c r="H63" s="24"/>
      <c r="I63" s="24"/>
      <c r="J63" s="25" t="s">
        <v>62</v>
      </c>
      <c r="K63" s="26" t="s">
        <v>1</v>
      </c>
      <c r="L63" s="27">
        <f>SUM(L59:L62)</f>
        <v>25.4</v>
      </c>
      <c r="M63" s="28" t="s">
        <v>5</v>
      </c>
    </row>
    <row r="64" spans="1:16" x14ac:dyDescent="0.3">
      <c r="M64" s="14"/>
      <c r="N64" s="12"/>
      <c r="O64" s="20"/>
      <c r="P64" s="15"/>
    </row>
    <row r="65" spans="1:15" x14ac:dyDescent="0.3">
      <c r="O65" s="4"/>
    </row>
    <row r="66" spans="1:15" ht="15" thickBot="1" x14ac:dyDescent="0.35">
      <c r="D66" t="s">
        <v>42</v>
      </c>
      <c r="E66" s="110">
        <f>I19+K26</f>
        <v>3.25</v>
      </c>
      <c r="F66" s="110"/>
      <c r="G66" t="s">
        <v>2</v>
      </c>
      <c r="L66" s="3" t="s">
        <v>43</v>
      </c>
    </row>
    <row r="67" spans="1:15" ht="15" thickTop="1" x14ac:dyDescent="0.3">
      <c r="B67" s="59"/>
      <c r="C67" s="60"/>
      <c r="D67" s="60"/>
      <c r="E67" s="60"/>
      <c r="F67" s="60"/>
      <c r="G67" s="60"/>
      <c r="H67" s="60"/>
      <c r="I67" s="60"/>
      <c r="J67" s="61"/>
      <c r="L67" s="19" t="s">
        <v>56</v>
      </c>
      <c r="M67" s="4">
        <f>A70/E66</f>
        <v>1</v>
      </c>
      <c r="O67" s="4"/>
    </row>
    <row r="68" spans="1:15" x14ac:dyDescent="0.3">
      <c r="A68" s="44"/>
      <c r="B68" s="62"/>
      <c r="C68" s="58"/>
      <c r="D68" s="58"/>
      <c r="E68" s="58"/>
      <c r="F68" s="58"/>
      <c r="G68" s="58"/>
      <c r="H68" s="58"/>
      <c r="J68" s="63"/>
      <c r="L68" s="19" t="s">
        <v>50</v>
      </c>
      <c r="M68">
        <v>4.2300000000000004</v>
      </c>
      <c r="N68" s="42"/>
    </row>
    <row r="69" spans="1:15" x14ac:dyDescent="0.3">
      <c r="A69" s="44" t="s">
        <v>2</v>
      </c>
      <c r="B69" s="62"/>
      <c r="C69" s="58"/>
      <c r="D69" s="58"/>
      <c r="F69" s="58" t="s">
        <v>144</v>
      </c>
      <c r="G69" s="101">
        <f>IF(E66&lt;A70,E66,A70)</f>
        <v>3.25</v>
      </c>
      <c r="H69" s="58"/>
      <c r="J69" s="63"/>
      <c r="L69" s="19" t="s">
        <v>51</v>
      </c>
      <c r="M69">
        <v>4.2300000000000004</v>
      </c>
      <c r="N69" s="9"/>
    </row>
    <row r="70" spans="1:15" ht="15" customHeight="1" x14ac:dyDescent="0.3">
      <c r="A70" s="111">
        <f>I20+K26</f>
        <v>3.25</v>
      </c>
      <c r="B70" s="62"/>
      <c r="C70" s="112" t="str">
        <f>B57</f>
        <v>LAJE INTERMEDIÁRIA</v>
      </c>
      <c r="D70" s="112"/>
      <c r="E70" s="112"/>
      <c r="F70" s="112"/>
      <c r="G70" s="112"/>
      <c r="H70" s="112"/>
      <c r="I70" s="112"/>
      <c r="J70" s="63"/>
      <c r="L70" s="89" t="s">
        <v>52</v>
      </c>
      <c r="M70" s="9">
        <v>4.76</v>
      </c>
      <c r="N70" s="42"/>
    </row>
    <row r="71" spans="1:15" x14ac:dyDescent="0.3">
      <c r="A71" s="111"/>
      <c r="B71" s="62"/>
      <c r="C71" s="117" t="s">
        <v>165</v>
      </c>
      <c r="D71" s="117"/>
      <c r="E71" s="117"/>
      <c r="F71" s="117"/>
      <c r="G71" s="117"/>
      <c r="H71" s="117"/>
      <c r="I71" s="117"/>
      <c r="J71" s="63"/>
      <c r="L71" s="49" t="s">
        <v>44</v>
      </c>
      <c r="N71" s="42"/>
    </row>
    <row r="72" spans="1:15" ht="15" customHeight="1" x14ac:dyDescent="0.3">
      <c r="A72" s="113" t="s">
        <v>41</v>
      </c>
      <c r="B72" s="62"/>
      <c r="C72" s="117" t="s">
        <v>164</v>
      </c>
      <c r="D72" s="117"/>
      <c r="E72" s="117"/>
      <c r="F72" s="117"/>
      <c r="G72" s="117"/>
      <c r="H72" s="117"/>
      <c r="I72" s="117"/>
      <c r="J72" s="63"/>
      <c r="N72" s="9"/>
    </row>
    <row r="73" spans="1:15" x14ac:dyDescent="0.3">
      <c r="A73" s="113"/>
      <c r="B73" s="62"/>
      <c r="J73" s="63"/>
      <c r="L73" s="102" t="s">
        <v>45</v>
      </c>
      <c r="M73" s="76">
        <f>M68*L$63*G$69^2/100</f>
        <v>11.348561249999999</v>
      </c>
      <c r="N73" t="s">
        <v>110</v>
      </c>
    </row>
    <row r="74" spans="1:15" x14ac:dyDescent="0.3">
      <c r="B74" s="62"/>
      <c r="C74" s="58"/>
      <c r="D74" s="58"/>
      <c r="E74" s="58"/>
      <c r="F74" s="58"/>
      <c r="G74" s="58"/>
      <c r="H74" s="58"/>
      <c r="I74" s="58"/>
      <c r="J74" s="63"/>
      <c r="L74" s="100" t="s">
        <v>46</v>
      </c>
      <c r="M74" s="76">
        <f>M69*L$63*G$69^2/100</f>
        <v>11.348561249999999</v>
      </c>
      <c r="N74" t="s">
        <v>110</v>
      </c>
    </row>
    <row r="75" spans="1:15" ht="15" thickBot="1" x14ac:dyDescent="0.35">
      <c r="B75" s="64"/>
      <c r="C75" s="65"/>
      <c r="D75" s="65"/>
      <c r="E75" s="65"/>
      <c r="F75" s="65"/>
      <c r="G75" s="65"/>
      <c r="H75" s="65"/>
      <c r="I75" s="65"/>
      <c r="J75" s="66"/>
      <c r="L75" s="3" t="s">
        <v>121</v>
      </c>
    </row>
    <row r="76" spans="1:15" ht="16.2" thickTop="1" x14ac:dyDescent="0.35">
      <c r="B76" s="1"/>
      <c r="C76" s="1"/>
      <c r="D76" s="1"/>
      <c r="E76" s="1"/>
      <c r="F76" s="1"/>
      <c r="G76" s="1"/>
      <c r="H76" s="1"/>
      <c r="I76" s="1"/>
      <c r="J76" s="1"/>
      <c r="L76" s="100" t="s">
        <v>53</v>
      </c>
      <c r="M76" s="21">
        <f>100*M70/100*L$63*G69^4/M11/K24^3</f>
        <v>4.574749447139654E-2</v>
      </c>
      <c r="N76" s="9" t="s">
        <v>17</v>
      </c>
    </row>
    <row r="77" spans="1:15" ht="15.6" x14ac:dyDescent="0.35">
      <c r="B77" s="1"/>
      <c r="C77" s="1"/>
      <c r="D77" s="1"/>
      <c r="E77" s="1"/>
      <c r="F77" s="1"/>
      <c r="G77" s="1"/>
      <c r="H77" s="1"/>
      <c r="I77" s="1"/>
      <c r="J77" s="1"/>
      <c r="L77" s="18" t="s">
        <v>54</v>
      </c>
      <c r="M77" s="21">
        <f>G69*100/300</f>
        <v>1.0833333333333333</v>
      </c>
      <c r="N77" s="48" t="s">
        <v>17</v>
      </c>
    </row>
    <row r="78" spans="1:15" x14ac:dyDescent="0.3">
      <c r="B78" s="1"/>
      <c r="C78" s="1"/>
      <c r="D78" s="1"/>
      <c r="E78" s="1"/>
      <c r="F78" s="1"/>
      <c r="G78" s="1"/>
      <c r="H78" s="1"/>
      <c r="I78" s="1"/>
      <c r="J78" s="1"/>
      <c r="L78" s="100"/>
      <c r="M78" s="32"/>
      <c r="N78" s="9"/>
    </row>
    <row r="79" spans="1:15" x14ac:dyDescent="0.3">
      <c r="A79" s="45" t="s">
        <v>114</v>
      </c>
      <c r="B79" t="s">
        <v>33</v>
      </c>
    </row>
    <row r="80" spans="1:15" ht="15" thickBot="1" x14ac:dyDescent="0.35"/>
    <row r="81" spans="1:22" ht="15" thickBot="1" x14ac:dyDescent="0.35">
      <c r="B81" s="13" t="s">
        <v>159</v>
      </c>
      <c r="C81" s="13"/>
      <c r="D81" s="13"/>
      <c r="E81" s="13"/>
      <c r="F81" s="13"/>
      <c r="G81" s="13"/>
      <c r="H81" s="13"/>
      <c r="I81" s="13"/>
      <c r="J81" s="22"/>
      <c r="K81" s="23"/>
      <c r="L81" s="22">
        <f>Plan1!H20</f>
        <v>523.13750000000016</v>
      </c>
      <c r="M81" s="13" t="s">
        <v>36</v>
      </c>
      <c r="R81">
        <v>10000</v>
      </c>
    </row>
    <row r="82" spans="1:22" ht="15" thickBot="1" x14ac:dyDescent="0.35">
      <c r="B82" s="24" t="s">
        <v>145</v>
      </c>
      <c r="C82" s="24"/>
      <c r="D82" s="24"/>
      <c r="E82" s="24"/>
      <c r="F82" s="24"/>
      <c r="G82" s="24"/>
      <c r="H82" s="24"/>
      <c r="I82" s="24"/>
      <c r="J82" s="25" t="s">
        <v>63</v>
      </c>
      <c r="K82" s="26" t="s">
        <v>1</v>
      </c>
      <c r="L82" s="27">
        <f>L81/K19/K20+L34+L35</f>
        <v>44.705102040816335</v>
      </c>
      <c r="M82" s="28" t="s">
        <v>5</v>
      </c>
      <c r="N82" s="27">
        <f>L82/1000</f>
        <v>4.4705102040816333E-2</v>
      </c>
      <c r="O82" s="79" t="s">
        <v>57</v>
      </c>
    </row>
    <row r="83" spans="1:22" ht="15" thickBot="1" x14ac:dyDescent="0.35">
      <c r="B83" s="1"/>
      <c r="C83" s="1"/>
      <c r="D83" s="1"/>
      <c r="E83" s="1"/>
      <c r="F83" s="1"/>
      <c r="G83" s="1"/>
      <c r="H83" s="1"/>
      <c r="I83" s="1"/>
      <c r="J83" s="78"/>
      <c r="K83" s="12"/>
      <c r="L83" s="36"/>
      <c r="M83" s="15"/>
    </row>
    <row r="84" spans="1:22" ht="15" thickBot="1" x14ac:dyDescent="0.35">
      <c r="B84" s="24" t="s">
        <v>147</v>
      </c>
      <c r="C84" s="24"/>
      <c r="D84" s="24"/>
      <c r="E84" s="24"/>
      <c r="F84" s="24"/>
      <c r="G84" s="24"/>
      <c r="H84" s="24"/>
      <c r="I84" s="24"/>
      <c r="J84" s="25" t="s">
        <v>146</v>
      </c>
      <c r="K84" s="26" t="s">
        <v>1</v>
      </c>
      <c r="L84" s="27">
        <f>L82+M14*I22</f>
        <v>68.705102040816342</v>
      </c>
      <c r="M84" s="28" t="s">
        <v>5</v>
      </c>
      <c r="N84" s="27">
        <f>L84/1000</f>
        <v>6.870510204081634E-2</v>
      </c>
      <c r="O84" s="79" t="s">
        <v>57</v>
      </c>
    </row>
    <row r="85" spans="1:22" x14ac:dyDescent="0.3">
      <c r="O85" s="4"/>
    </row>
    <row r="86" spans="1:22" ht="15" thickBot="1" x14ac:dyDescent="0.35">
      <c r="D86" t="s">
        <v>42</v>
      </c>
      <c r="E86" s="110">
        <f>I20+K26</f>
        <v>3.25</v>
      </c>
      <c r="F86" s="110"/>
      <c r="G86" t="s">
        <v>2</v>
      </c>
      <c r="L86" s="3" t="s">
        <v>43</v>
      </c>
    </row>
    <row r="87" spans="1:22" ht="15" thickTop="1" x14ac:dyDescent="0.3">
      <c r="B87" s="59"/>
      <c r="C87" s="60"/>
      <c r="D87" s="60"/>
      <c r="E87" s="60"/>
      <c r="F87" s="60"/>
      <c r="G87" s="60"/>
      <c r="H87" s="60"/>
      <c r="I87" s="60"/>
      <c r="J87" s="61"/>
      <c r="L87" s="19" t="s">
        <v>56</v>
      </c>
      <c r="M87" s="4">
        <f>A90/E86</f>
        <v>1</v>
      </c>
      <c r="O87" s="4"/>
    </row>
    <row r="88" spans="1:22" x14ac:dyDescent="0.3">
      <c r="A88" s="44"/>
      <c r="B88" s="62"/>
      <c r="C88" s="58"/>
      <c r="D88" s="58"/>
      <c r="E88" s="58"/>
      <c r="F88" s="58"/>
      <c r="G88" s="58"/>
      <c r="H88" s="58"/>
      <c r="I88" s="58"/>
      <c r="J88" s="63"/>
      <c r="L88" s="19" t="s">
        <v>50</v>
      </c>
      <c r="M88">
        <v>4.2300000000000004</v>
      </c>
      <c r="N88" s="42"/>
    </row>
    <row r="89" spans="1:22" x14ac:dyDescent="0.3">
      <c r="A89" s="44" t="s">
        <v>2</v>
      </c>
      <c r="B89" s="62"/>
      <c r="C89" s="58"/>
      <c r="D89" s="58"/>
      <c r="E89" s="58"/>
      <c r="F89" s="58"/>
      <c r="G89" s="58"/>
      <c r="H89" s="58"/>
      <c r="J89" s="63"/>
      <c r="L89" s="19" t="s">
        <v>51</v>
      </c>
      <c r="M89">
        <v>4.2300000000000004</v>
      </c>
      <c r="N89" s="9"/>
      <c r="R89" s="18"/>
      <c r="S89" s="17"/>
      <c r="T89" s="18"/>
      <c r="U89" s="7"/>
      <c r="V89" s="18"/>
    </row>
    <row r="90" spans="1:22" ht="15" customHeight="1" x14ac:dyDescent="0.3">
      <c r="A90" s="111">
        <f>I19+K26</f>
        <v>3.25</v>
      </c>
      <c r="B90" s="62"/>
      <c r="C90" s="58"/>
      <c r="D90" s="58"/>
      <c r="E90" s="58"/>
      <c r="F90" s="58" t="s">
        <v>144</v>
      </c>
      <c r="G90" s="101">
        <f>IF(E86&lt;A90,E86,A90)</f>
        <v>3.25</v>
      </c>
      <c r="H90" s="58"/>
      <c r="I90" s="58"/>
      <c r="J90" s="63"/>
      <c r="L90" s="89" t="s">
        <v>52</v>
      </c>
      <c r="M90" s="9">
        <v>4.76</v>
      </c>
      <c r="N90" s="42"/>
      <c r="R90" s="18"/>
      <c r="S90" s="17"/>
      <c r="T90" s="18"/>
      <c r="U90" s="7"/>
      <c r="V90" s="18"/>
    </row>
    <row r="91" spans="1:22" ht="15" customHeight="1" x14ac:dyDescent="0.3">
      <c r="A91" s="111"/>
      <c r="B91" s="62"/>
      <c r="C91" s="87"/>
      <c r="D91" s="112" t="str">
        <f>B79</f>
        <v>LAJE DE FUNDO</v>
      </c>
      <c r="E91" s="112"/>
      <c r="F91" s="112"/>
      <c r="G91" s="112"/>
      <c r="H91" s="112"/>
      <c r="I91" s="112"/>
      <c r="J91" s="63"/>
      <c r="L91" s="49" t="s">
        <v>44</v>
      </c>
      <c r="N91" s="9"/>
      <c r="R91" s="18"/>
      <c r="S91" s="17"/>
    </row>
    <row r="92" spans="1:22" ht="15" customHeight="1" x14ac:dyDescent="0.3">
      <c r="A92" s="113" t="s">
        <v>41</v>
      </c>
      <c r="B92" s="62"/>
      <c r="C92" s="58"/>
      <c r="D92" s="112" t="s">
        <v>166</v>
      </c>
      <c r="E92" s="112"/>
      <c r="F92" s="112"/>
      <c r="G92" s="112"/>
      <c r="H92" s="112"/>
      <c r="I92" s="112"/>
      <c r="J92" s="63"/>
      <c r="L92" s="7" t="s">
        <v>45</v>
      </c>
      <c r="M92" s="32">
        <f>M88*L$82*G$90^2/100</f>
        <v>19.973960184948986</v>
      </c>
      <c r="N92" t="s">
        <v>110</v>
      </c>
    </row>
    <row r="93" spans="1:22" ht="15" customHeight="1" x14ac:dyDescent="0.3">
      <c r="A93" s="113"/>
      <c r="B93" s="62"/>
      <c r="C93" s="58"/>
      <c r="D93" s="112" t="s">
        <v>164</v>
      </c>
      <c r="E93" s="112"/>
      <c r="F93" s="112"/>
      <c r="G93" s="112"/>
      <c r="H93" s="112"/>
      <c r="I93" s="112"/>
      <c r="J93" s="63"/>
      <c r="L93" s="11" t="s">
        <v>46</v>
      </c>
      <c r="M93" s="32">
        <f>M89*L$82*G$90^2/100</f>
        <v>19.973960184948986</v>
      </c>
      <c r="N93" t="s">
        <v>110</v>
      </c>
    </row>
    <row r="94" spans="1:22" ht="15.6" x14ac:dyDescent="0.35">
      <c r="B94" s="62"/>
      <c r="C94" s="58"/>
      <c r="D94" s="58"/>
      <c r="E94" s="58"/>
      <c r="F94" s="58"/>
      <c r="G94" s="58"/>
      <c r="H94" s="58"/>
      <c r="I94" s="58"/>
      <c r="J94" s="63"/>
      <c r="L94" s="7" t="s">
        <v>53</v>
      </c>
      <c r="M94" s="21">
        <f>100*M90/100*L82*E86^4/M11/K25^3</f>
        <v>4.1224998469653447E-2</v>
      </c>
      <c r="N94" t="s">
        <v>17</v>
      </c>
    </row>
    <row r="95" spans="1:22" ht="16.2" thickBot="1" x14ac:dyDescent="0.4">
      <c r="B95" s="64"/>
      <c r="C95" s="65"/>
      <c r="D95" s="65"/>
      <c r="E95" s="65"/>
      <c r="F95" s="65"/>
      <c r="G95" s="65"/>
      <c r="H95" s="65"/>
      <c r="I95" s="65"/>
      <c r="J95" s="66"/>
      <c r="L95" s="18" t="s">
        <v>54</v>
      </c>
      <c r="M95" s="21">
        <f>E86*100/300</f>
        <v>1.0833333333333333</v>
      </c>
      <c r="N95" s="48" t="s">
        <v>17</v>
      </c>
    </row>
    <row r="96" spans="1:22" ht="15" thickTop="1" x14ac:dyDescent="0.3">
      <c r="B96" s="18"/>
      <c r="C96" s="18"/>
      <c r="D96" s="18"/>
      <c r="E96" s="18"/>
      <c r="F96" s="18"/>
      <c r="G96" s="18"/>
      <c r="H96" s="18"/>
      <c r="I96" s="18"/>
      <c r="J96" s="18"/>
      <c r="L96" s="18"/>
      <c r="M96" s="21"/>
      <c r="N96" s="48"/>
    </row>
    <row r="97" spans="1:15" x14ac:dyDescent="0.3">
      <c r="B97" s="18"/>
      <c r="C97" s="18"/>
      <c r="D97" s="18"/>
      <c r="E97" s="18"/>
      <c r="F97" s="18"/>
      <c r="G97" s="18"/>
      <c r="H97" s="18"/>
      <c r="I97" s="18"/>
      <c r="J97" s="18"/>
      <c r="L97" s="18"/>
      <c r="M97" s="21"/>
      <c r="N97" s="48"/>
    </row>
    <row r="98" spans="1:15" x14ac:dyDescent="0.3">
      <c r="B98" s="18"/>
      <c r="C98" s="18"/>
      <c r="D98" s="18"/>
      <c r="E98" s="18"/>
      <c r="F98" s="18"/>
      <c r="G98" s="18"/>
      <c r="H98" s="18"/>
      <c r="I98" s="18"/>
      <c r="J98" s="18"/>
      <c r="L98" s="18"/>
      <c r="M98" s="21"/>
      <c r="N98" s="48"/>
    </row>
    <row r="99" spans="1:15" x14ac:dyDescent="0.3">
      <c r="B99" s="18"/>
      <c r="C99" s="18"/>
      <c r="D99" s="18"/>
      <c r="E99" s="18"/>
      <c r="F99" s="18"/>
      <c r="G99" s="18"/>
      <c r="H99" s="18"/>
      <c r="I99" s="18"/>
      <c r="J99" s="18"/>
      <c r="L99" s="18"/>
      <c r="M99" s="21"/>
      <c r="N99" s="48"/>
    </row>
    <row r="100" spans="1:15" x14ac:dyDescent="0.3">
      <c r="B100" s="18"/>
      <c r="C100" s="18"/>
      <c r="D100" s="18"/>
      <c r="E100" s="18"/>
      <c r="F100" s="18"/>
      <c r="G100" s="18"/>
      <c r="H100" s="18"/>
      <c r="I100" s="18"/>
      <c r="J100" s="18"/>
      <c r="L100" s="18"/>
      <c r="M100" s="21"/>
      <c r="N100" s="48"/>
    </row>
    <row r="101" spans="1:15" x14ac:dyDescent="0.3">
      <c r="B101" s="18"/>
      <c r="C101" s="18"/>
      <c r="D101" s="18"/>
      <c r="E101" s="18"/>
      <c r="F101" s="18"/>
      <c r="G101" s="18"/>
      <c r="H101" s="18"/>
      <c r="I101" s="18"/>
      <c r="J101" s="18"/>
      <c r="L101" s="18"/>
      <c r="M101" s="21"/>
      <c r="N101" s="48"/>
    </row>
    <row r="102" spans="1:15" x14ac:dyDescent="0.3">
      <c r="B102" s="18"/>
      <c r="C102" s="18"/>
      <c r="D102" s="18"/>
      <c r="E102" s="18"/>
      <c r="F102" s="18"/>
      <c r="G102" s="18"/>
      <c r="H102" s="18"/>
      <c r="I102" s="18"/>
      <c r="J102" s="18"/>
      <c r="L102" s="18"/>
      <c r="M102" s="21"/>
      <c r="N102" s="48"/>
    </row>
    <row r="103" spans="1:15" x14ac:dyDescent="0.3">
      <c r="B103" s="18"/>
      <c r="C103" s="18"/>
      <c r="D103" s="18"/>
      <c r="E103" s="18"/>
      <c r="F103" s="18"/>
      <c r="G103" s="18"/>
      <c r="H103" s="18"/>
      <c r="I103" s="18"/>
      <c r="J103" s="18"/>
      <c r="L103" s="18"/>
      <c r="M103" s="21"/>
      <c r="N103" s="48"/>
    </row>
    <row r="104" spans="1:15" x14ac:dyDescent="0.3">
      <c r="B104" s="18"/>
      <c r="C104" s="18"/>
      <c r="D104" s="18"/>
      <c r="E104" s="18"/>
      <c r="F104" s="18"/>
      <c r="G104" s="18"/>
      <c r="H104" s="18"/>
      <c r="I104" s="18"/>
      <c r="J104" s="18"/>
      <c r="L104" s="18"/>
      <c r="M104" s="21"/>
      <c r="N104" s="48"/>
    </row>
    <row r="105" spans="1:15" x14ac:dyDescent="0.3">
      <c r="B105" s="18"/>
      <c r="C105" s="18"/>
      <c r="D105" s="18"/>
      <c r="E105" s="18"/>
      <c r="F105" s="18"/>
      <c r="G105" s="18"/>
      <c r="H105" s="18"/>
      <c r="I105" s="18"/>
      <c r="J105" s="18"/>
      <c r="L105" s="18"/>
      <c r="M105" s="21"/>
      <c r="N105" s="48"/>
    </row>
    <row r="106" spans="1:15" x14ac:dyDescent="0.3">
      <c r="A106" s="45" t="s">
        <v>115</v>
      </c>
      <c r="B106" t="s">
        <v>73</v>
      </c>
    </row>
    <row r="107" spans="1:15" ht="15" thickBot="1" x14ac:dyDescent="0.35">
      <c r="K107" s="4"/>
      <c r="L107" s="30"/>
      <c r="M107" s="4"/>
      <c r="N107" s="30"/>
      <c r="O107" s="4"/>
    </row>
    <row r="108" spans="1:15" ht="15" thickBot="1" x14ac:dyDescent="0.35">
      <c r="B108" s="24" t="s">
        <v>74</v>
      </c>
      <c r="C108" s="24"/>
      <c r="D108" s="24"/>
      <c r="E108" s="24"/>
      <c r="F108" s="24"/>
      <c r="G108" s="24"/>
      <c r="H108" s="24"/>
      <c r="I108" s="24"/>
      <c r="J108" s="25" t="s">
        <v>75</v>
      </c>
      <c r="K108" s="26" t="s">
        <v>1</v>
      </c>
      <c r="L108" s="27">
        <f>M14*I22</f>
        <v>24</v>
      </c>
      <c r="M108" s="28" t="s">
        <v>5</v>
      </c>
    </row>
    <row r="109" spans="1:15" x14ac:dyDescent="0.3">
      <c r="O109" s="4"/>
    </row>
    <row r="110" spans="1:15" x14ac:dyDescent="0.3">
      <c r="D110" t="s">
        <v>78</v>
      </c>
      <c r="E110" s="115">
        <f>I21+K23/2+K25/2</f>
        <v>2.9250000000000003</v>
      </c>
      <c r="F110" s="115"/>
      <c r="G110" t="s">
        <v>2</v>
      </c>
      <c r="L110" s="3" t="s">
        <v>123</v>
      </c>
    </row>
    <row r="111" spans="1:15" ht="8.1" customHeight="1" thickBot="1" x14ac:dyDescent="0.35">
      <c r="B111" s="90"/>
      <c r="C111" s="90"/>
      <c r="D111" s="90"/>
      <c r="E111" s="91"/>
      <c r="F111" s="91"/>
      <c r="G111" s="90"/>
      <c r="H111" s="90"/>
      <c r="I111" s="90"/>
      <c r="J111" s="90"/>
      <c r="L111" s="3"/>
    </row>
    <row r="112" spans="1:15" ht="15" thickTop="1" x14ac:dyDescent="0.3">
      <c r="B112" s="67"/>
      <c r="C112" s="60"/>
      <c r="D112" s="60"/>
      <c r="E112" s="60"/>
      <c r="F112" s="60"/>
      <c r="G112" s="60"/>
      <c r="H112" s="60"/>
      <c r="I112" s="60"/>
      <c r="J112" s="61"/>
      <c r="L112" s="19" t="s">
        <v>80</v>
      </c>
      <c r="M112" s="4">
        <f>E110/A115</f>
        <v>0.90000000000000013</v>
      </c>
      <c r="O112" s="4"/>
    </row>
    <row r="113" spans="1:22" x14ac:dyDescent="0.3">
      <c r="B113" s="57"/>
      <c r="C113" s="58"/>
      <c r="D113" s="58"/>
      <c r="E113" s="58"/>
      <c r="F113" s="58"/>
      <c r="G113" s="58"/>
      <c r="H113" s="58"/>
      <c r="I113" s="58"/>
      <c r="J113" s="63"/>
      <c r="L113" s="19" t="s">
        <v>50</v>
      </c>
      <c r="M113" s="42">
        <v>1.86</v>
      </c>
      <c r="O113" s="4"/>
    </row>
    <row r="114" spans="1:22" x14ac:dyDescent="0.3">
      <c r="A114" s="44" t="s">
        <v>2</v>
      </c>
      <c r="B114" s="57"/>
      <c r="C114" s="58"/>
      <c r="D114" s="58"/>
      <c r="E114" s="58"/>
      <c r="F114" s="58" t="s">
        <v>144</v>
      </c>
      <c r="G114" s="58">
        <f>IF(E110&gt;A115,A115,E110)</f>
        <v>2.9250000000000003</v>
      </c>
      <c r="H114" s="58"/>
      <c r="J114" s="63"/>
      <c r="L114" s="19" t="s">
        <v>51</v>
      </c>
      <c r="M114" s="42">
        <v>1.77</v>
      </c>
      <c r="R114" s="18"/>
      <c r="S114" s="17"/>
      <c r="T114" s="18"/>
      <c r="U114" s="30"/>
      <c r="V114" s="18"/>
    </row>
    <row r="115" spans="1:22" ht="15" customHeight="1" x14ac:dyDescent="0.3">
      <c r="A115" s="114">
        <f>I20+K26</f>
        <v>3.25</v>
      </c>
      <c r="B115" s="57"/>
      <c r="C115" s="58"/>
      <c r="D115" s="112" t="str">
        <f>B106</f>
        <v>LAJE PAREDE "X"</v>
      </c>
      <c r="E115" s="112"/>
      <c r="F115" s="112"/>
      <c r="G115" s="112"/>
      <c r="H115" s="112"/>
      <c r="I115" s="112"/>
      <c r="J115" s="63"/>
      <c r="L115" s="19" t="s">
        <v>81</v>
      </c>
      <c r="M115" s="42">
        <v>4.2300000000000004</v>
      </c>
      <c r="R115" s="18"/>
      <c r="S115" s="17"/>
      <c r="T115" s="18"/>
      <c r="U115" s="30"/>
      <c r="V115" s="18"/>
    </row>
    <row r="116" spans="1:22" ht="15" customHeight="1" x14ac:dyDescent="0.3">
      <c r="A116" s="114"/>
      <c r="B116" s="57"/>
      <c r="C116" s="87"/>
      <c r="D116" s="117" t="s">
        <v>167</v>
      </c>
      <c r="E116" s="117"/>
      <c r="F116" s="117"/>
      <c r="G116" s="117"/>
      <c r="H116" s="117"/>
      <c r="I116" s="117"/>
      <c r="J116" s="63"/>
      <c r="L116" s="89" t="s">
        <v>52</v>
      </c>
      <c r="M116" s="42">
        <v>1.34</v>
      </c>
      <c r="R116" s="18"/>
      <c r="S116" s="17"/>
    </row>
    <row r="117" spans="1:22" ht="15" customHeight="1" x14ac:dyDescent="0.3">
      <c r="A117" s="116" t="s">
        <v>79</v>
      </c>
      <c r="B117" s="57"/>
      <c r="C117" s="58"/>
      <c r="D117" s="117" t="s">
        <v>168</v>
      </c>
      <c r="E117" s="117"/>
      <c r="F117" s="117"/>
      <c r="G117" s="117"/>
      <c r="H117" s="117"/>
      <c r="I117" s="117"/>
      <c r="J117" s="63"/>
      <c r="L117" s="49" t="s">
        <v>44</v>
      </c>
    </row>
    <row r="118" spans="1:22" ht="15" customHeight="1" x14ac:dyDescent="0.3">
      <c r="A118" s="116"/>
      <c r="B118" s="57"/>
      <c r="C118" s="58"/>
      <c r="D118" s="117" t="s">
        <v>169</v>
      </c>
      <c r="E118" s="117"/>
      <c r="F118" s="117"/>
      <c r="G118" s="117"/>
      <c r="H118" s="117"/>
      <c r="I118" s="117"/>
      <c r="J118" s="63"/>
      <c r="L118" s="30" t="s">
        <v>45</v>
      </c>
      <c r="M118" s="32">
        <f>M113*L$108*G$114^2/100</f>
        <v>3.8192310000000003</v>
      </c>
      <c r="N118" s="30" t="s">
        <v>110</v>
      </c>
    </row>
    <row r="119" spans="1:22" x14ac:dyDescent="0.3">
      <c r="B119" s="57"/>
      <c r="C119" s="58"/>
      <c r="J119" s="63"/>
      <c r="L119" s="11" t="s">
        <v>46</v>
      </c>
      <c r="M119" s="32">
        <f>M114*L$108*G$114^2/100</f>
        <v>3.6344295000000004</v>
      </c>
      <c r="N119" s="11" t="s">
        <v>110</v>
      </c>
    </row>
    <row r="120" spans="1:22" ht="15" thickBot="1" x14ac:dyDescent="0.35">
      <c r="B120" s="68"/>
      <c r="C120" s="65"/>
      <c r="D120" s="65"/>
      <c r="E120" s="65"/>
      <c r="F120" s="65"/>
      <c r="G120" s="65"/>
      <c r="H120" s="65"/>
      <c r="I120" s="65"/>
      <c r="J120" s="66"/>
      <c r="L120" s="11" t="s">
        <v>69</v>
      </c>
      <c r="M120" s="32">
        <f>M115*L$108*G$114^2/100</f>
        <v>8.6856705000000023</v>
      </c>
      <c r="N120" s="11" t="s">
        <v>110</v>
      </c>
    </row>
    <row r="121" spans="1:22" ht="8.1" customHeight="1" thickTop="1" x14ac:dyDescent="0.3">
      <c r="B121" s="92"/>
      <c r="C121" s="92"/>
      <c r="D121" s="92"/>
      <c r="E121" s="92"/>
      <c r="F121" s="92"/>
      <c r="G121" s="92"/>
      <c r="H121" s="92"/>
      <c r="I121" s="92"/>
      <c r="J121" s="92"/>
    </row>
    <row r="122" spans="1:22" x14ac:dyDescent="0.3">
      <c r="B122" s="1"/>
      <c r="C122" s="1"/>
      <c r="D122" s="1"/>
      <c r="E122" s="1"/>
      <c r="F122" s="1"/>
      <c r="G122" s="1"/>
      <c r="H122" s="1"/>
      <c r="I122" s="1"/>
      <c r="J122" s="1"/>
      <c r="L122" s="3"/>
    </row>
    <row r="123" spans="1:22" x14ac:dyDescent="0.3">
      <c r="B123" s="1"/>
      <c r="C123" s="1"/>
      <c r="D123" s="1"/>
      <c r="E123" s="31"/>
      <c r="F123" s="1"/>
      <c r="G123" s="1"/>
      <c r="H123" s="1"/>
      <c r="I123" s="1"/>
      <c r="J123" s="1"/>
      <c r="L123" s="99"/>
      <c r="M123" s="21"/>
    </row>
    <row r="124" spans="1:22" x14ac:dyDescent="0.3">
      <c r="B124" s="1"/>
      <c r="C124" s="1"/>
      <c r="E124" s="1"/>
      <c r="I124" s="1"/>
      <c r="J124" s="1"/>
      <c r="L124" s="18"/>
      <c r="M124" s="21"/>
      <c r="N124" s="48"/>
    </row>
    <row r="125" spans="1:22" x14ac:dyDescent="0.3">
      <c r="A125" s="45" t="s">
        <v>116</v>
      </c>
      <c r="B125" t="s">
        <v>82</v>
      </c>
      <c r="J125" s="1"/>
      <c r="P125" s="29"/>
    </row>
    <row r="126" spans="1:22" ht="15" thickBot="1" x14ac:dyDescent="0.35"/>
    <row r="127" spans="1:22" ht="15" thickBot="1" x14ac:dyDescent="0.35">
      <c r="B127" s="24" t="s">
        <v>74</v>
      </c>
      <c r="C127" s="24"/>
      <c r="D127" s="24"/>
      <c r="E127" s="24"/>
      <c r="F127" s="24"/>
      <c r="G127" s="24"/>
      <c r="H127" s="24"/>
      <c r="I127" s="24"/>
      <c r="J127" s="25" t="s">
        <v>75</v>
      </c>
      <c r="K127" s="26" t="s">
        <v>1</v>
      </c>
      <c r="L127" s="27">
        <f>L108</f>
        <v>24</v>
      </c>
      <c r="M127" s="28" t="s">
        <v>5</v>
      </c>
    </row>
    <row r="128" spans="1:22" x14ac:dyDescent="0.3">
      <c r="B128" s="1"/>
      <c r="C128" s="1"/>
      <c r="D128" s="1"/>
      <c r="E128" s="13"/>
      <c r="F128" s="13"/>
      <c r="G128" s="1"/>
      <c r="H128" s="1"/>
      <c r="I128" s="1"/>
      <c r="J128" s="78"/>
      <c r="K128" s="12"/>
      <c r="L128" s="36"/>
      <c r="M128" s="15"/>
    </row>
    <row r="129" spans="1:22" x14ac:dyDescent="0.3">
      <c r="D129" t="s">
        <v>83</v>
      </c>
      <c r="E129" s="115">
        <f>I21+K23/2+K25/2</f>
        <v>2.9250000000000003</v>
      </c>
      <c r="F129" s="115"/>
      <c r="G129" t="s">
        <v>2</v>
      </c>
      <c r="L129" s="3" t="s">
        <v>43</v>
      </c>
    </row>
    <row r="130" spans="1:22" ht="6.9" customHeight="1" thickBot="1" x14ac:dyDescent="0.35">
      <c r="B130" s="94"/>
      <c r="C130" s="94"/>
      <c r="D130" s="94"/>
      <c r="E130" s="95"/>
      <c r="F130" s="95"/>
      <c r="G130" s="94"/>
      <c r="H130" s="94"/>
      <c r="I130" s="94"/>
      <c r="J130" s="94"/>
    </row>
    <row r="131" spans="1:22" ht="15" thickTop="1" x14ac:dyDescent="0.3">
      <c r="B131" s="67"/>
      <c r="C131" s="60"/>
      <c r="D131" s="60"/>
      <c r="E131" s="60"/>
      <c r="F131" s="60"/>
      <c r="G131" s="60"/>
      <c r="H131" s="60"/>
      <c r="I131" s="60"/>
      <c r="J131" s="61"/>
      <c r="L131" s="19" t="s">
        <v>80</v>
      </c>
      <c r="M131" s="42">
        <f>E129/A134</f>
        <v>0.90000000000000013</v>
      </c>
      <c r="O131" s="4"/>
    </row>
    <row r="132" spans="1:22" x14ac:dyDescent="0.3">
      <c r="B132" s="57"/>
      <c r="C132" s="58"/>
      <c r="D132" s="58"/>
      <c r="E132" s="58"/>
      <c r="F132" s="58"/>
      <c r="G132" s="58"/>
      <c r="H132" s="58"/>
      <c r="I132" s="58"/>
      <c r="J132" s="63"/>
      <c r="L132" s="19" t="s">
        <v>50</v>
      </c>
      <c r="M132" s="42">
        <f>M113</f>
        <v>1.86</v>
      </c>
      <c r="N132" s="118"/>
      <c r="O132" s="118"/>
    </row>
    <row r="133" spans="1:22" x14ac:dyDescent="0.3">
      <c r="A133" s="44" t="s">
        <v>2</v>
      </c>
      <c r="B133" s="57"/>
      <c r="C133" s="58"/>
      <c r="D133" s="58"/>
      <c r="E133" s="58"/>
      <c r="F133" s="58"/>
      <c r="G133" s="58"/>
      <c r="H133" s="58"/>
      <c r="J133" s="63"/>
      <c r="L133" s="19" t="s">
        <v>51</v>
      </c>
      <c r="M133" s="42">
        <f t="shared" ref="M133:M134" si="0">M114</f>
        <v>1.77</v>
      </c>
      <c r="R133" s="18"/>
      <c r="S133" s="17"/>
      <c r="T133" s="18"/>
      <c r="U133" s="30"/>
      <c r="V133" s="18"/>
    </row>
    <row r="134" spans="1:22" ht="12" customHeight="1" x14ac:dyDescent="0.3">
      <c r="A134" s="114">
        <f>I19+K26</f>
        <v>3.25</v>
      </c>
      <c r="B134" s="57"/>
      <c r="C134" s="58"/>
      <c r="D134" s="58"/>
      <c r="E134" s="58"/>
      <c r="F134" s="58" t="s">
        <v>144</v>
      </c>
      <c r="G134" s="58">
        <f>IF(E129&gt;A134,A134,E129)</f>
        <v>2.9250000000000003</v>
      </c>
      <c r="H134" s="58"/>
      <c r="I134" s="58"/>
      <c r="J134" s="63"/>
      <c r="L134" s="19" t="s">
        <v>81</v>
      </c>
      <c r="M134" s="42">
        <f t="shared" si="0"/>
        <v>4.2300000000000004</v>
      </c>
      <c r="R134" s="18"/>
      <c r="S134" s="17">
        <v>92.65</v>
      </c>
      <c r="T134" s="18"/>
      <c r="U134" s="30"/>
      <c r="V134" s="18"/>
    </row>
    <row r="135" spans="1:22" ht="12" customHeight="1" x14ac:dyDescent="0.3">
      <c r="A135" s="114"/>
      <c r="B135" s="57"/>
      <c r="C135" s="58"/>
      <c r="D135" s="117" t="str">
        <f>B125</f>
        <v>LAJE PAREDE "Y"</v>
      </c>
      <c r="E135" s="117"/>
      <c r="F135" s="117"/>
      <c r="G135" s="117"/>
      <c r="H135" s="117"/>
      <c r="I135" s="117"/>
      <c r="J135" s="63"/>
      <c r="L135" s="19" t="s">
        <v>52</v>
      </c>
      <c r="M135" s="42">
        <v>1.34</v>
      </c>
      <c r="R135" s="18"/>
      <c r="S135" s="17">
        <v>585.42999999999995</v>
      </c>
    </row>
    <row r="136" spans="1:22" ht="12" customHeight="1" x14ac:dyDescent="0.3">
      <c r="A136" s="44" t="s">
        <v>1</v>
      </c>
      <c r="B136" s="57"/>
      <c r="C136" s="58"/>
      <c r="D136" s="112" t="s">
        <v>167</v>
      </c>
      <c r="E136" s="112"/>
      <c r="F136" s="112"/>
      <c r="G136" s="112"/>
      <c r="H136" s="112"/>
      <c r="I136" s="112"/>
      <c r="J136" s="63"/>
      <c r="L136" s="49" t="s">
        <v>44</v>
      </c>
      <c r="S136">
        <v>518.54</v>
      </c>
    </row>
    <row r="137" spans="1:22" ht="12" customHeight="1" x14ac:dyDescent="0.3">
      <c r="A137" s="44" t="s">
        <v>170</v>
      </c>
      <c r="B137" s="57"/>
      <c r="C137" s="58"/>
      <c r="D137" s="117" t="s">
        <v>168</v>
      </c>
      <c r="E137" s="117"/>
      <c r="F137" s="117"/>
      <c r="G137" s="117"/>
      <c r="H137" s="117"/>
      <c r="I137" s="117"/>
      <c r="J137" s="63"/>
      <c r="L137" s="30" t="s">
        <v>45</v>
      </c>
      <c r="M137" s="32">
        <f>M132*L$127*G$134^2/100</f>
        <v>3.8192310000000003</v>
      </c>
      <c r="N137" s="30" t="s">
        <v>110</v>
      </c>
      <c r="S137" s="86">
        <v>478.93</v>
      </c>
    </row>
    <row r="138" spans="1:22" x14ac:dyDescent="0.3">
      <c r="B138" s="57"/>
      <c r="C138" s="58"/>
      <c r="D138" s="117" t="s">
        <v>169</v>
      </c>
      <c r="E138" s="117"/>
      <c r="F138" s="117"/>
      <c r="G138" s="117"/>
      <c r="H138" s="117"/>
      <c r="I138" s="117"/>
      <c r="J138" s="63"/>
      <c r="L138" s="11" t="s">
        <v>46</v>
      </c>
      <c r="M138" s="32">
        <f>M133*L$127*G$134^2/100</f>
        <v>3.6344295000000004</v>
      </c>
      <c r="N138" s="11" t="s">
        <v>110</v>
      </c>
      <c r="S138" s="86">
        <v>68.099999999999994</v>
      </c>
    </row>
    <row r="139" spans="1:22" ht="15" thickBot="1" x14ac:dyDescent="0.35">
      <c r="B139" s="68"/>
      <c r="C139" s="65"/>
      <c r="D139" s="65"/>
      <c r="E139" s="65"/>
      <c r="F139" s="65"/>
      <c r="G139" s="65"/>
      <c r="H139" s="65"/>
      <c r="I139" s="65"/>
      <c r="J139" s="66"/>
      <c r="L139" s="11" t="s">
        <v>69</v>
      </c>
      <c r="M139" s="32">
        <f>M134*L$127*G$134^2/100</f>
        <v>8.6856705000000023</v>
      </c>
      <c r="N139" s="11" t="s">
        <v>110</v>
      </c>
    </row>
    <row r="140" spans="1:22" ht="6.9" customHeight="1" thickTop="1" x14ac:dyDescent="0.3">
      <c r="B140" s="92"/>
      <c r="C140" s="92"/>
      <c r="D140" s="92"/>
      <c r="E140" s="92"/>
      <c r="F140" s="92"/>
      <c r="G140" s="92"/>
      <c r="H140" s="92"/>
      <c r="I140" s="92"/>
      <c r="J140" s="92"/>
    </row>
    <row r="141" spans="1:22" x14ac:dyDescent="0.3">
      <c r="B141" s="1"/>
      <c r="C141" s="1"/>
      <c r="D141" s="1"/>
      <c r="E141" s="1"/>
      <c r="F141" s="1"/>
      <c r="G141" s="1"/>
      <c r="H141" s="1"/>
      <c r="I141" s="1"/>
      <c r="J141" s="1"/>
      <c r="L141" s="3" t="s">
        <v>121</v>
      </c>
      <c r="S141">
        <f>SUM(S134:S139)</f>
        <v>1743.6499999999999</v>
      </c>
    </row>
    <row r="142" spans="1:22" ht="15.6" x14ac:dyDescent="0.35">
      <c r="B142" s="1"/>
      <c r="C142" s="1"/>
      <c r="E142" s="31"/>
      <c r="I142" s="1"/>
      <c r="J142" s="1"/>
      <c r="K142" s="1"/>
      <c r="L142" s="99" t="s">
        <v>53</v>
      </c>
      <c r="M142" s="21">
        <f>100*M135/100*L127*G134^4/M11/K26^3</f>
        <v>4.0877345221962316E-3</v>
      </c>
      <c r="N142" t="s">
        <v>17</v>
      </c>
    </row>
    <row r="143" spans="1:22" ht="15.6" x14ac:dyDescent="0.35">
      <c r="B143" s="1"/>
      <c r="C143" s="1"/>
      <c r="E143" s="1"/>
      <c r="I143" s="1"/>
      <c r="J143" s="1"/>
      <c r="K143" s="1"/>
      <c r="L143" s="18" t="s">
        <v>54</v>
      </c>
      <c r="M143" s="21">
        <f>G134*100/300</f>
        <v>0.97499999999999998</v>
      </c>
      <c r="N143" s="48" t="s">
        <v>17</v>
      </c>
    </row>
    <row r="144" spans="1:22" x14ac:dyDescent="0.3">
      <c r="A144" s="3" t="s">
        <v>192</v>
      </c>
      <c r="B144" s="3" t="s">
        <v>129</v>
      </c>
      <c r="C144" s="3"/>
      <c r="J144" s="1"/>
      <c r="L144" s="16"/>
      <c r="M144" s="4"/>
      <c r="P144" s="29"/>
    </row>
    <row r="145" spans="1:16" ht="15" thickBot="1" x14ac:dyDescent="0.35">
      <c r="A145" s="54"/>
      <c r="B145" s="9"/>
      <c r="C145" s="9"/>
      <c r="D145" s="9"/>
      <c r="E145" s="9"/>
      <c r="F145" s="9"/>
      <c r="G145" s="9"/>
      <c r="H145" s="9"/>
      <c r="I145" s="9"/>
      <c r="J145" s="34"/>
      <c r="K145" s="9"/>
      <c r="L145" s="46"/>
      <c r="M145" s="42"/>
      <c r="N145" s="9"/>
      <c r="O145" s="9"/>
      <c r="P145" s="33"/>
    </row>
    <row r="146" spans="1:16" ht="15" thickBot="1" x14ac:dyDescent="0.35">
      <c r="A146" s="54"/>
      <c r="B146" s="55" t="s">
        <v>122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6"/>
      <c r="N146" s="26"/>
      <c r="O146" s="26"/>
      <c r="P146" s="26"/>
    </row>
    <row r="147" spans="1:16" x14ac:dyDescent="0.3">
      <c r="A147" s="54"/>
      <c r="B147" s="54" t="s">
        <v>139</v>
      </c>
      <c r="C147" s="9"/>
      <c r="D147" s="9"/>
      <c r="E147" s="9"/>
      <c r="F147" s="9"/>
      <c r="G147" s="9"/>
      <c r="H147" s="9"/>
      <c r="I147" s="9"/>
      <c r="J147" s="34"/>
      <c r="K147" s="9"/>
      <c r="L147" s="46"/>
      <c r="M147" s="42"/>
      <c r="N147" s="9"/>
      <c r="O147" s="9"/>
      <c r="P147" s="33"/>
    </row>
    <row r="148" spans="1:16" x14ac:dyDescent="0.3">
      <c r="A148" s="54"/>
      <c r="B148" s="8" t="s">
        <v>45</v>
      </c>
      <c r="C148" s="51">
        <f>M46</f>
        <v>3.12755625</v>
      </c>
      <c r="D148" s="8" t="s">
        <v>110</v>
      </c>
      <c r="E148" s="8"/>
      <c r="F148" s="8"/>
      <c r="G148" s="50"/>
      <c r="H148" s="50" t="s">
        <v>107</v>
      </c>
      <c r="I148" s="51">
        <f>ARMAÇÃO!E24</f>
        <v>0.67448474969786787</v>
      </c>
      <c r="J148" s="8" t="s">
        <v>47</v>
      </c>
      <c r="K148" s="8"/>
      <c r="L148" s="52" t="s">
        <v>48</v>
      </c>
      <c r="M148" s="53">
        <v>6.3</v>
      </c>
      <c r="N148" s="43" t="s">
        <v>55</v>
      </c>
      <c r="O148" s="53">
        <f>100*(M148/10)^2*PI()/4/I148</f>
        <v>46.216690769077097</v>
      </c>
      <c r="P148" s="8" t="s">
        <v>17</v>
      </c>
    </row>
    <row r="149" spans="1:16" x14ac:dyDescent="0.3">
      <c r="A149" s="54"/>
      <c r="B149" s="9"/>
      <c r="C149" s="42"/>
      <c r="D149" s="9"/>
      <c r="E149" s="9"/>
      <c r="F149" s="9"/>
      <c r="G149" s="46"/>
      <c r="H149" s="46"/>
      <c r="I149" s="42"/>
      <c r="J149" s="9"/>
      <c r="K149" s="9"/>
      <c r="L149" s="33"/>
      <c r="M149" s="10"/>
      <c r="N149" s="73"/>
      <c r="O149" s="10"/>
      <c r="P149" s="9"/>
    </row>
    <row r="150" spans="1:16" x14ac:dyDescent="0.3">
      <c r="A150" s="54"/>
      <c r="B150" s="8" t="s">
        <v>46</v>
      </c>
      <c r="C150" s="51">
        <f>M47</f>
        <v>3.12755625</v>
      </c>
      <c r="D150" s="8" t="s">
        <v>110</v>
      </c>
      <c r="E150" s="8"/>
      <c r="F150" s="8"/>
      <c r="G150" s="50"/>
      <c r="H150" s="50" t="s">
        <v>108</v>
      </c>
      <c r="I150" s="51">
        <f>ARMAÇÃO!L24</f>
        <v>0.67448474969786787</v>
      </c>
      <c r="J150" s="8" t="s">
        <v>47</v>
      </c>
      <c r="K150" s="8"/>
      <c r="L150" s="52" t="s">
        <v>48</v>
      </c>
      <c r="M150" s="53">
        <v>6.3</v>
      </c>
      <c r="N150" s="43" t="s">
        <v>55</v>
      </c>
      <c r="O150" s="53">
        <f>100*(M150/10)^2*PI()/4/I150</f>
        <v>46.216690769077097</v>
      </c>
      <c r="P150" s="8" t="s">
        <v>17</v>
      </c>
    </row>
    <row r="151" spans="1:16" x14ac:dyDescent="0.3">
      <c r="A151" s="54"/>
      <c r="B151" s="9"/>
      <c r="C151" s="9"/>
      <c r="D151" s="9"/>
      <c r="E151" s="9"/>
      <c r="F151" s="9"/>
      <c r="G151" s="9"/>
      <c r="H151" s="9"/>
      <c r="I151" s="9"/>
      <c r="J151" s="34"/>
      <c r="K151" s="9"/>
      <c r="L151" s="46"/>
      <c r="M151" s="10"/>
      <c r="N151" s="9"/>
      <c r="O151" s="10"/>
      <c r="P151" s="33"/>
    </row>
    <row r="152" spans="1:16" x14ac:dyDescent="0.3">
      <c r="A152" s="54"/>
      <c r="B152" s="8" t="s">
        <v>187</v>
      </c>
      <c r="C152" s="51"/>
      <c r="D152" s="8"/>
      <c r="E152" s="8"/>
      <c r="F152" s="8"/>
      <c r="G152" s="50"/>
      <c r="H152" s="50" t="s">
        <v>108</v>
      </c>
      <c r="I152" s="51">
        <f>15*K23</f>
        <v>3</v>
      </c>
      <c r="J152" s="8" t="s">
        <v>47</v>
      </c>
      <c r="K152" s="8"/>
      <c r="L152" s="52" t="s">
        <v>48</v>
      </c>
      <c r="M152" s="53">
        <v>8</v>
      </c>
      <c r="N152" s="103" t="s">
        <v>55</v>
      </c>
      <c r="O152" s="53">
        <f>100*(M152/10)^2*PI()/4/I152</f>
        <v>16.755160819145569</v>
      </c>
      <c r="P152" s="8" t="s">
        <v>17</v>
      </c>
    </row>
    <row r="153" spans="1:16" x14ac:dyDescent="0.3">
      <c r="A153" s="54"/>
      <c r="B153" s="9"/>
      <c r="C153" s="9"/>
      <c r="D153" s="9"/>
      <c r="E153" s="9"/>
      <c r="F153" s="9"/>
      <c r="G153" s="9"/>
      <c r="H153" s="9"/>
      <c r="I153" s="9"/>
      <c r="J153" s="34"/>
      <c r="K153" s="9"/>
      <c r="L153" s="46"/>
      <c r="M153" s="10"/>
      <c r="N153" s="9"/>
      <c r="O153" s="10"/>
      <c r="P153" s="33"/>
    </row>
    <row r="154" spans="1:16" x14ac:dyDescent="0.3">
      <c r="A154" s="54"/>
      <c r="B154" s="9"/>
      <c r="C154" s="9"/>
      <c r="D154" s="9"/>
      <c r="E154" s="9"/>
      <c r="F154" s="9"/>
      <c r="G154" s="9"/>
      <c r="H154" s="9"/>
      <c r="I154" s="9"/>
      <c r="J154" s="34"/>
      <c r="K154" s="9"/>
      <c r="L154" s="46"/>
      <c r="M154" s="10"/>
      <c r="N154" s="9"/>
      <c r="O154" s="10"/>
      <c r="P154" s="33"/>
    </row>
    <row r="155" spans="1:16" x14ac:dyDescent="0.3">
      <c r="A155" s="54"/>
      <c r="B155" s="9"/>
      <c r="C155" s="9"/>
      <c r="D155" s="9"/>
      <c r="E155" s="9"/>
      <c r="F155" s="9"/>
      <c r="G155" s="9"/>
      <c r="H155" s="9"/>
      <c r="I155" s="9"/>
      <c r="J155" s="34"/>
      <c r="K155" s="9"/>
      <c r="L155" s="46"/>
      <c r="M155" s="10"/>
      <c r="N155" s="9"/>
      <c r="O155" s="10"/>
      <c r="P155" s="33"/>
    </row>
    <row r="156" spans="1:16" x14ac:dyDescent="0.3">
      <c r="A156" s="54"/>
      <c r="B156" s="9"/>
      <c r="C156" s="9"/>
      <c r="D156" s="9"/>
      <c r="E156" s="9"/>
      <c r="F156" s="9"/>
      <c r="G156" s="9"/>
      <c r="H156" s="9"/>
      <c r="I156" s="9"/>
      <c r="J156" s="34"/>
      <c r="K156" s="9"/>
      <c r="L156" s="46"/>
      <c r="M156" s="10"/>
      <c r="N156" s="9"/>
      <c r="O156" s="10"/>
      <c r="P156" s="33"/>
    </row>
    <row r="157" spans="1:16" ht="15" thickBot="1" x14ac:dyDescent="0.35">
      <c r="A157" s="54"/>
      <c r="B157" s="9"/>
      <c r="C157" s="9"/>
      <c r="D157" s="9"/>
      <c r="E157" s="9"/>
      <c r="F157" s="9"/>
      <c r="G157" s="9"/>
      <c r="H157" s="9"/>
      <c r="I157" s="9"/>
      <c r="J157" s="34"/>
      <c r="K157" s="9"/>
      <c r="L157" s="46"/>
      <c r="M157" s="10"/>
      <c r="N157" s="9"/>
      <c r="O157" s="10"/>
      <c r="P157" s="33"/>
    </row>
    <row r="158" spans="1:16" ht="15" thickBot="1" x14ac:dyDescent="0.35">
      <c r="A158" s="54"/>
      <c r="B158" s="55" t="s">
        <v>186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6"/>
      <c r="N158" s="26"/>
      <c r="O158" s="26"/>
      <c r="P158" s="26"/>
    </row>
    <row r="159" spans="1:16" x14ac:dyDescent="0.3">
      <c r="A159" s="54"/>
      <c r="B159" s="54" t="s">
        <v>139</v>
      </c>
      <c r="C159" s="9"/>
      <c r="D159" s="9"/>
      <c r="E159" s="9"/>
      <c r="F159" s="9"/>
      <c r="G159" s="9"/>
      <c r="H159" s="9"/>
      <c r="I159" s="9"/>
      <c r="J159" s="34"/>
      <c r="K159" s="9"/>
      <c r="L159" s="46"/>
      <c r="M159" s="42"/>
      <c r="N159" s="9"/>
      <c r="O159" s="9"/>
      <c r="P159" s="33"/>
    </row>
    <row r="160" spans="1:16" x14ac:dyDescent="0.3">
      <c r="A160" s="54"/>
      <c r="B160" s="8" t="s">
        <v>45</v>
      </c>
      <c r="C160" s="51">
        <f>M73</f>
        <v>11.348561249999999</v>
      </c>
      <c r="D160" s="8" t="s">
        <v>110</v>
      </c>
      <c r="E160" s="8"/>
      <c r="F160" s="8"/>
      <c r="G160" s="50"/>
      <c r="H160" s="50" t="s">
        <v>107</v>
      </c>
      <c r="I160" s="51">
        <f>ARMAÇÃO!E43</f>
        <v>2.6222117783884382</v>
      </c>
      <c r="J160" s="8" t="s">
        <v>47</v>
      </c>
      <c r="K160" s="8"/>
      <c r="L160" s="52" t="s">
        <v>48</v>
      </c>
      <c r="M160" s="53">
        <v>8</v>
      </c>
      <c r="N160" s="103" t="s">
        <v>55</v>
      </c>
      <c r="O160" s="53">
        <f>100*(M160/10)^2*PI()/4/I160</f>
        <v>19.169116267309622</v>
      </c>
      <c r="P160" s="8" t="s">
        <v>17</v>
      </c>
    </row>
    <row r="161" spans="1:16" x14ac:dyDescent="0.3">
      <c r="A161" s="54"/>
      <c r="B161" s="9"/>
      <c r="C161" s="42"/>
      <c r="D161" s="9"/>
      <c r="E161" s="9"/>
      <c r="F161" s="9"/>
      <c r="G161" s="46"/>
      <c r="H161" s="46"/>
      <c r="I161" s="46"/>
      <c r="J161" s="9"/>
      <c r="K161" s="9"/>
      <c r="L161" s="33"/>
      <c r="M161" s="10"/>
      <c r="N161" s="100"/>
      <c r="O161" s="10"/>
      <c r="P161" s="9"/>
    </row>
    <row r="162" spans="1:16" x14ac:dyDescent="0.3">
      <c r="A162" s="54"/>
      <c r="B162" s="8" t="s">
        <v>46</v>
      </c>
      <c r="C162" s="51">
        <f>M74</f>
        <v>11.348561249999999</v>
      </c>
      <c r="D162" s="8" t="s">
        <v>110</v>
      </c>
      <c r="E162" s="8"/>
      <c r="F162" s="8"/>
      <c r="G162" s="50"/>
      <c r="H162" s="50" t="s">
        <v>108</v>
      </c>
      <c r="I162" s="51">
        <f>ARMAÇÃO!L43</f>
        <v>2.6222117783884382</v>
      </c>
      <c r="J162" s="8" t="s">
        <v>47</v>
      </c>
      <c r="K162" s="8"/>
      <c r="L162" s="52" t="s">
        <v>48</v>
      </c>
      <c r="M162" s="53">
        <v>8</v>
      </c>
      <c r="N162" s="103" t="s">
        <v>55</v>
      </c>
      <c r="O162" s="53">
        <f>100*(M162/10)^2*PI()/4/I162</f>
        <v>19.169116267309622</v>
      </c>
      <c r="P162" s="8" t="s">
        <v>17</v>
      </c>
    </row>
    <row r="163" spans="1:16" x14ac:dyDescent="0.3">
      <c r="A163" s="54"/>
      <c r="B163" s="9"/>
      <c r="C163" s="9"/>
      <c r="D163" s="9"/>
      <c r="E163" s="9"/>
      <c r="F163" s="9"/>
      <c r="G163" s="9"/>
      <c r="H163" s="9"/>
      <c r="I163" s="9"/>
      <c r="J163" s="34"/>
      <c r="K163" s="9"/>
      <c r="L163" s="46"/>
      <c r="M163" s="10"/>
      <c r="N163" s="9"/>
      <c r="O163" s="10"/>
      <c r="P163" s="33"/>
    </row>
    <row r="164" spans="1:16" x14ac:dyDescent="0.3">
      <c r="A164" s="54"/>
      <c r="B164" s="8" t="s">
        <v>187</v>
      </c>
      <c r="C164" s="51"/>
      <c r="D164" s="8"/>
      <c r="E164" s="8"/>
      <c r="F164" s="8"/>
      <c r="G164" s="50"/>
      <c r="H164" s="50" t="s">
        <v>108</v>
      </c>
      <c r="I164" s="51">
        <f>15*K24</f>
        <v>3</v>
      </c>
      <c r="J164" s="8" t="s">
        <v>47</v>
      </c>
      <c r="K164" s="8"/>
      <c r="L164" s="52" t="s">
        <v>48</v>
      </c>
      <c r="M164" s="53">
        <v>8</v>
      </c>
      <c r="N164" s="103" t="s">
        <v>55</v>
      </c>
      <c r="O164" s="53">
        <f>100*(M164/10)^2*PI()/4/I164</f>
        <v>16.755160819145569</v>
      </c>
      <c r="P164" s="8" t="s">
        <v>17</v>
      </c>
    </row>
    <row r="165" spans="1:16" ht="15" thickBot="1" x14ac:dyDescent="0.35">
      <c r="A165" s="54"/>
      <c r="B165" s="9"/>
      <c r="C165" s="9"/>
      <c r="D165" s="9"/>
      <c r="E165" s="9"/>
      <c r="F165" s="9"/>
      <c r="G165" s="9"/>
      <c r="H165" s="9"/>
      <c r="I165" s="9"/>
      <c r="J165" s="34"/>
      <c r="K165" s="9"/>
      <c r="L165" s="46"/>
      <c r="M165" s="10"/>
      <c r="N165" s="9"/>
      <c r="O165" s="10"/>
      <c r="P165" s="33"/>
    </row>
    <row r="166" spans="1:16" ht="15" thickBot="1" x14ac:dyDescent="0.35">
      <c r="A166" s="54"/>
      <c r="B166" s="55" t="s">
        <v>126</v>
      </c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6"/>
      <c r="N166" s="26"/>
      <c r="O166" s="26"/>
      <c r="P166" s="26"/>
    </row>
    <row r="167" spans="1:16" x14ac:dyDescent="0.3">
      <c r="A167" s="54"/>
      <c r="B167" s="54" t="s">
        <v>138</v>
      </c>
      <c r="C167" s="9"/>
      <c r="D167" s="9"/>
      <c r="E167" s="9"/>
      <c r="F167" s="9"/>
      <c r="G167" s="9"/>
      <c r="H167" s="9"/>
      <c r="I167" s="9"/>
      <c r="J167" s="34"/>
      <c r="K167" s="9"/>
      <c r="L167" s="46"/>
      <c r="M167" s="42"/>
      <c r="N167" s="9"/>
      <c r="O167" s="9"/>
      <c r="P167" s="33"/>
    </row>
    <row r="168" spans="1:16" x14ac:dyDescent="0.3">
      <c r="A168" s="54"/>
      <c r="B168" s="8" t="s">
        <v>152</v>
      </c>
      <c r="C168" s="51">
        <f>M92</f>
        <v>19.973960184948986</v>
      </c>
      <c r="D168" s="8" t="s">
        <v>110</v>
      </c>
      <c r="E168" s="8"/>
      <c r="F168" s="8"/>
      <c r="G168" s="50"/>
      <c r="H168" s="50" t="s">
        <v>107</v>
      </c>
      <c r="I168" s="51">
        <f>ARMAÇÃO!E62</f>
        <v>3.869293264271163</v>
      </c>
      <c r="J168" s="8" t="s">
        <v>47</v>
      </c>
      <c r="K168" s="8"/>
      <c r="L168" s="52" t="s">
        <v>48</v>
      </c>
      <c r="M168" s="53">
        <v>10</v>
      </c>
      <c r="N168" s="70" t="s">
        <v>55</v>
      </c>
      <c r="O168" s="53">
        <f>100*(M168/10)^2*PI()/4/I168</f>
        <v>20.298233030041192</v>
      </c>
      <c r="P168" s="8" t="s">
        <v>17</v>
      </c>
    </row>
    <row r="169" spans="1:16" x14ac:dyDescent="0.3">
      <c r="A169" s="54"/>
      <c r="B169" s="9"/>
      <c r="C169" s="42"/>
      <c r="D169" s="9"/>
      <c r="E169" s="9"/>
      <c r="F169" s="9"/>
      <c r="G169" s="46"/>
      <c r="H169" s="46"/>
      <c r="I169" s="42"/>
      <c r="J169" s="9"/>
      <c r="K169" s="9"/>
      <c r="L169" s="33"/>
      <c r="M169" s="10"/>
      <c r="N169" s="73"/>
      <c r="O169" s="10"/>
      <c r="P169" s="9"/>
    </row>
    <row r="170" spans="1:16" x14ac:dyDescent="0.3">
      <c r="A170" s="54"/>
      <c r="B170" s="8" t="s">
        <v>153</v>
      </c>
      <c r="C170" s="51">
        <f>M93</f>
        <v>19.973960184948986</v>
      </c>
      <c r="D170" s="8" t="s">
        <v>110</v>
      </c>
      <c r="E170" s="8"/>
      <c r="F170" s="8"/>
      <c r="G170" s="50"/>
      <c r="H170" s="50" t="s">
        <v>108</v>
      </c>
      <c r="I170" s="51">
        <f>ARMAÇÃO!L62</f>
        <v>3.869293264271163</v>
      </c>
      <c r="J170" s="8" t="s">
        <v>47</v>
      </c>
      <c r="K170" s="8"/>
      <c r="L170" s="52" t="s">
        <v>48</v>
      </c>
      <c r="M170" s="53">
        <v>10</v>
      </c>
      <c r="N170" s="70" t="s">
        <v>55</v>
      </c>
      <c r="O170" s="53">
        <f>100*(M170/10)^2*PI()/4/I170</f>
        <v>20.298233030041192</v>
      </c>
      <c r="P170" s="8" t="s">
        <v>17</v>
      </c>
    </row>
    <row r="171" spans="1:16" x14ac:dyDescent="0.3">
      <c r="A171" s="54"/>
      <c r="B171" s="9"/>
      <c r="C171" s="9"/>
      <c r="D171" s="9"/>
      <c r="E171" s="9"/>
      <c r="F171" s="9"/>
      <c r="G171" s="9"/>
      <c r="H171" s="9"/>
      <c r="I171" s="9"/>
      <c r="J171" s="34"/>
      <c r="K171" s="9"/>
      <c r="L171" s="46"/>
      <c r="M171" s="10"/>
      <c r="N171" s="73"/>
      <c r="O171" s="10"/>
      <c r="P171" s="9"/>
    </row>
    <row r="172" spans="1:16" x14ac:dyDescent="0.3">
      <c r="A172" s="54"/>
      <c r="B172" s="8" t="s">
        <v>187</v>
      </c>
      <c r="C172" s="51"/>
      <c r="D172" s="8"/>
      <c r="E172" s="8"/>
      <c r="F172" s="8"/>
      <c r="G172" s="50"/>
      <c r="H172" s="50" t="s">
        <v>108</v>
      </c>
      <c r="I172" s="51">
        <f>15*K25</f>
        <v>3.75</v>
      </c>
      <c r="J172" s="8" t="s">
        <v>47</v>
      </c>
      <c r="K172" s="8"/>
      <c r="L172" s="52" t="s">
        <v>48</v>
      </c>
      <c r="M172" s="53">
        <v>10</v>
      </c>
      <c r="N172" s="103" t="s">
        <v>55</v>
      </c>
      <c r="O172" s="53">
        <f>100*(M172/10)^2*PI()/4/I172</f>
        <v>20.943951023931955</v>
      </c>
      <c r="P172" s="8" t="s">
        <v>17</v>
      </c>
    </row>
    <row r="173" spans="1:16" ht="15" thickBot="1" x14ac:dyDescent="0.35">
      <c r="A173" s="54"/>
      <c r="B173" s="9"/>
      <c r="C173" s="9"/>
      <c r="D173" s="9"/>
      <c r="E173" s="9"/>
      <c r="F173" s="9"/>
      <c r="G173" s="9"/>
      <c r="H173" s="9"/>
      <c r="I173" s="9"/>
      <c r="J173" s="34"/>
      <c r="K173" s="9"/>
      <c r="L173" s="46"/>
      <c r="M173" s="10"/>
      <c r="N173" s="100"/>
      <c r="O173" s="10"/>
      <c r="P173" s="9"/>
    </row>
    <row r="174" spans="1:16" ht="15" thickBot="1" x14ac:dyDescent="0.35">
      <c r="A174" s="54"/>
      <c r="B174" s="55" t="s">
        <v>130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6"/>
      <c r="N174" s="26"/>
      <c r="O174" s="26"/>
      <c r="P174" s="26"/>
    </row>
    <row r="175" spans="1:16" x14ac:dyDescent="0.3">
      <c r="A175" s="54"/>
      <c r="B175" s="54" t="s">
        <v>137</v>
      </c>
      <c r="C175" s="9"/>
      <c r="D175" s="9"/>
      <c r="E175" s="9"/>
      <c r="F175" s="9"/>
      <c r="G175" s="9"/>
      <c r="H175" s="9"/>
      <c r="I175" s="9"/>
      <c r="J175" s="34"/>
      <c r="K175" s="9"/>
      <c r="L175" s="46"/>
      <c r="M175" s="42"/>
      <c r="N175" s="9"/>
      <c r="P175" s="29"/>
    </row>
    <row r="176" spans="1:16" x14ac:dyDescent="0.3">
      <c r="A176" s="54"/>
      <c r="B176" s="8" t="s">
        <v>172</v>
      </c>
      <c r="C176" s="51">
        <f>M118</f>
        <v>3.8192310000000003</v>
      </c>
      <c r="D176" s="8" t="s">
        <v>141</v>
      </c>
      <c r="E176" s="8"/>
      <c r="F176" s="8"/>
      <c r="G176" s="50"/>
      <c r="H176" s="50" t="s">
        <v>107</v>
      </c>
      <c r="I176" s="51">
        <f>ARMAÇÃO!E82</f>
        <v>0.61684245501178969</v>
      </c>
      <c r="J176" s="8" t="s">
        <v>47</v>
      </c>
      <c r="K176" s="8"/>
      <c r="L176" s="52" t="s">
        <v>48</v>
      </c>
      <c r="M176" s="53">
        <v>6.3</v>
      </c>
      <c r="N176" s="70" t="s">
        <v>55</v>
      </c>
      <c r="O176" s="53">
        <f>100*(M176/10)^2*PI()/4/I176</f>
        <v>50.535518189403696</v>
      </c>
      <c r="P176" s="8" t="s">
        <v>17</v>
      </c>
    </row>
    <row r="177" spans="1:24" x14ac:dyDescent="0.3">
      <c r="A177" s="54"/>
      <c r="B177" s="9"/>
      <c r="C177" s="42"/>
      <c r="D177" s="9"/>
      <c r="E177" s="9"/>
      <c r="F177" s="9"/>
      <c r="G177" s="46"/>
      <c r="H177" s="46"/>
      <c r="I177" s="42"/>
      <c r="J177" s="9"/>
      <c r="K177" s="9"/>
      <c r="L177" s="33"/>
      <c r="M177" s="10"/>
      <c r="N177" s="73"/>
      <c r="O177" s="10"/>
      <c r="P177" s="9"/>
    </row>
    <row r="178" spans="1:24" x14ac:dyDescent="0.3">
      <c r="A178" s="54"/>
      <c r="B178" s="8" t="s">
        <v>171</v>
      </c>
      <c r="C178" s="51">
        <f>M119</f>
        <v>3.6344295000000004</v>
      </c>
      <c r="D178" s="8" t="s">
        <v>140</v>
      </c>
      <c r="E178" s="8"/>
      <c r="F178" s="8"/>
      <c r="G178" s="50"/>
      <c r="H178" s="50" t="s">
        <v>108</v>
      </c>
      <c r="I178" s="51">
        <f>ARMAÇÃO!L82</f>
        <v>0.55112862007499719</v>
      </c>
      <c r="J178" s="8" t="s">
        <v>47</v>
      </c>
      <c r="K178" s="8"/>
      <c r="L178" s="52" t="s">
        <v>48</v>
      </c>
      <c r="M178" s="53">
        <v>6.3</v>
      </c>
      <c r="N178" s="70" t="s">
        <v>55</v>
      </c>
      <c r="O178" s="53">
        <f>100*(M178/10)^2*PI()/4/I178</f>
        <v>56.56112197730323</v>
      </c>
      <c r="P178" s="8" t="s">
        <v>17</v>
      </c>
    </row>
    <row r="179" spans="1:24" x14ac:dyDescent="0.3">
      <c r="A179" s="54"/>
      <c r="B179" s="9"/>
      <c r="C179" s="42"/>
      <c r="D179" s="9"/>
      <c r="E179" s="9"/>
      <c r="F179" s="9"/>
      <c r="G179" s="46"/>
      <c r="H179" s="46"/>
      <c r="I179" s="42"/>
      <c r="J179" s="9"/>
      <c r="K179" s="9"/>
      <c r="L179" s="33"/>
      <c r="M179" s="10"/>
      <c r="N179" s="100"/>
      <c r="O179" s="10"/>
      <c r="P179" s="9"/>
    </row>
    <row r="180" spans="1:24" x14ac:dyDescent="0.3">
      <c r="A180" s="54"/>
      <c r="B180" s="8" t="s">
        <v>187</v>
      </c>
      <c r="C180" s="51"/>
      <c r="D180" s="8"/>
      <c r="E180" s="8"/>
      <c r="F180" s="8"/>
      <c r="G180" s="50"/>
      <c r="H180" s="50" t="s">
        <v>108</v>
      </c>
      <c r="I180" s="51">
        <f>15*K26</f>
        <v>3.75</v>
      </c>
      <c r="J180" s="8" t="s">
        <v>47</v>
      </c>
      <c r="K180" s="8"/>
      <c r="L180" s="52" t="s">
        <v>48</v>
      </c>
      <c r="M180" s="53">
        <v>10</v>
      </c>
      <c r="N180" s="103" t="s">
        <v>55</v>
      </c>
      <c r="O180" s="53">
        <f>100*(M180/10)^2*PI()/4/I180</f>
        <v>20.943951023931955</v>
      </c>
      <c r="P180" s="8" t="s">
        <v>17</v>
      </c>
    </row>
    <row r="181" spans="1:24" ht="15" thickBot="1" x14ac:dyDescent="0.35">
      <c r="A181" s="54"/>
      <c r="B181" s="9"/>
      <c r="C181" s="9"/>
      <c r="D181" s="9"/>
      <c r="E181" s="9"/>
      <c r="F181" s="9"/>
      <c r="G181" s="9"/>
      <c r="H181" s="9"/>
      <c r="I181" s="9"/>
      <c r="J181" s="34"/>
      <c r="K181" s="9"/>
      <c r="L181" s="46"/>
      <c r="M181" s="10"/>
      <c r="N181" s="73"/>
      <c r="O181" s="10"/>
      <c r="P181" s="9"/>
    </row>
    <row r="182" spans="1:24" ht="15" thickBot="1" x14ac:dyDescent="0.35">
      <c r="A182" s="54"/>
      <c r="B182" s="55" t="s">
        <v>131</v>
      </c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6"/>
      <c r="N182" s="26"/>
      <c r="O182" s="26"/>
      <c r="P182" s="26"/>
    </row>
    <row r="183" spans="1:24" x14ac:dyDescent="0.3">
      <c r="A183" s="54"/>
      <c r="B183" s="54" t="s">
        <v>137</v>
      </c>
      <c r="C183" s="9"/>
      <c r="D183" s="9"/>
      <c r="E183" s="9"/>
      <c r="F183" s="9"/>
      <c r="G183" s="9"/>
      <c r="H183" s="9"/>
      <c r="I183" s="9"/>
      <c r="J183" s="34"/>
      <c r="K183" s="9"/>
      <c r="L183" s="46"/>
      <c r="M183" s="42"/>
      <c r="N183" s="9"/>
      <c r="O183" s="9"/>
      <c r="P183" s="33"/>
    </row>
    <row r="184" spans="1:24" x14ac:dyDescent="0.3">
      <c r="A184" s="54"/>
      <c r="B184" s="8" t="s">
        <v>172</v>
      </c>
      <c r="C184" s="51">
        <f>M137</f>
        <v>3.8192310000000003</v>
      </c>
      <c r="D184" s="8" t="s">
        <v>141</v>
      </c>
      <c r="E184" s="8"/>
      <c r="F184" s="8"/>
      <c r="G184" s="50"/>
      <c r="H184" s="50" t="s">
        <v>107</v>
      </c>
      <c r="I184" s="51">
        <f>ARMAÇÃO!E101</f>
        <v>0.61684245501178969</v>
      </c>
      <c r="J184" s="8" t="s">
        <v>47</v>
      </c>
      <c r="K184" s="8"/>
      <c r="L184" s="52" t="s">
        <v>48</v>
      </c>
      <c r="M184" s="53">
        <v>6.3</v>
      </c>
      <c r="N184" s="70" t="s">
        <v>55</v>
      </c>
      <c r="O184" s="53">
        <f>100*(M184/10)^2*PI()/4/I184</f>
        <v>50.535518189403696</v>
      </c>
      <c r="P184" s="8" t="s">
        <v>17</v>
      </c>
    </row>
    <row r="185" spans="1:24" x14ac:dyDescent="0.3">
      <c r="A185" s="54"/>
      <c r="B185" s="9"/>
      <c r="C185" s="42"/>
      <c r="D185" s="9"/>
      <c r="E185" s="9"/>
      <c r="F185" s="9"/>
      <c r="G185" s="46"/>
      <c r="H185" s="46"/>
      <c r="I185" s="42"/>
      <c r="J185" s="9"/>
      <c r="K185" s="9"/>
      <c r="L185" s="33"/>
      <c r="M185" s="10"/>
      <c r="N185" s="73"/>
      <c r="O185" s="10"/>
      <c r="P185" s="9"/>
    </row>
    <row r="186" spans="1:24" x14ac:dyDescent="0.3">
      <c r="A186" s="54"/>
      <c r="B186" s="8" t="s">
        <v>171</v>
      </c>
      <c r="C186" s="51">
        <f>M138+H192</f>
        <v>3.6344295000000004</v>
      </c>
      <c r="D186" s="8" t="s">
        <v>140</v>
      </c>
      <c r="E186" s="8"/>
      <c r="F186" s="8"/>
      <c r="G186" s="50"/>
      <c r="H186" s="50" t="s">
        <v>108</v>
      </c>
      <c r="I186" s="51">
        <f>ARMAÇÃO!L101</f>
        <v>0.55112862007499719</v>
      </c>
      <c r="J186" s="8" t="s">
        <v>47</v>
      </c>
      <c r="K186" s="8"/>
      <c r="L186" s="52" t="s">
        <v>48</v>
      </c>
      <c r="M186" s="53">
        <v>6.3</v>
      </c>
      <c r="N186" s="70" t="s">
        <v>55</v>
      </c>
      <c r="O186" s="53">
        <f>100*(M186/10)^2*PI()/4/I186</f>
        <v>56.56112197730323</v>
      </c>
      <c r="P186" s="8" t="s">
        <v>17</v>
      </c>
    </row>
    <row r="187" spans="1:24" x14ac:dyDescent="0.3">
      <c r="A187" s="54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10"/>
      <c r="N187" s="82"/>
      <c r="O187" s="10"/>
      <c r="P187" s="9"/>
    </row>
    <row r="188" spans="1:24" x14ac:dyDescent="0.3">
      <c r="A188" s="54"/>
      <c r="B188" s="8" t="s">
        <v>187</v>
      </c>
      <c r="C188" s="51"/>
      <c r="D188" s="8"/>
      <c r="E188" s="8"/>
      <c r="F188" s="8"/>
      <c r="G188" s="50"/>
      <c r="H188" s="50" t="s">
        <v>108</v>
      </c>
      <c r="I188" s="51">
        <f>15*K26</f>
        <v>3.75</v>
      </c>
      <c r="J188" s="8" t="s">
        <v>47</v>
      </c>
      <c r="K188" s="8"/>
      <c r="L188" s="52" t="s">
        <v>48</v>
      </c>
      <c r="M188" s="53">
        <v>10</v>
      </c>
      <c r="N188" s="103" t="s">
        <v>55</v>
      </c>
      <c r="O188" s="53">
        <f>100*(M188/10)^2*PI()/4/I188</f>
        <v>20.943951023931955</v>
      </c>
      <c r="P188" s="8" t="s">
        <v>17</v>
      </c>
    </row>
    <row r="189" spans="1:24" ht="15" thickBot="1" x14ac:dyDescent="0.35">
      <c r="A189" s="54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10"/>
      <c r="N189" s="100"/>
      <c r="O189" s="10"/>
      <c r="P189" s="9"/>
    </row>
    <row r="190" spans="1:24" ht="15" thickBot="1" x14ac:dyDescent="0.35">
      <c r="A190" s="54"/>
      <c r="B190" s="55" t="s">
        <v>109</v>
      </c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6"/>
      <c r="N190" s="26"/>
      <c r="O190" s="26"/>
      <c r="P190" s="26"/>
    </row>
    <row r="191" spans="1:24" x14ac:dyDescent="0.3">
      <c r="A191" s="54"/>
      <c r="B191" s="54" t="s">
        <v>136</v>
      </c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71"/>
      <c r="N191" s="12"/>
      <c r="O191" s="9"/>
      <c r="P191" s="33"/>
      <c r="R191" s="18" t="s">
        <v>155</v>
      </c>
      <c r="S191" s="18" t="s">
        <v>156</v>
      </c>
      <c r="T191" s="18" t="s">
        <v>157</v>
      </c>
      <c r="W191" s="18" t="s">
        <v>148</v>
      </c>
      <c r="X191">
        <f>2/3*E110*M14</f>
        <v>19.5</v>
      </c>
    </row>
    <row r="192" spans="1:24" x14ac:dyDescent="0.3">
      <c r="A192" s="54"/>
      <c r="B192" s="9" t="s">
        <v>68</v>
      </c>
      <c r="C192" s="72">
        <f>M120</f>
        <v>8.6856705000000023</v>
      </c>
      <c r="D192" s="34" t="s">
        <v>150</v>
      </c>
      <c r="E192" s="34"/>
      <c r="F192" s="34"/>
      <c r="G192" s="83" t="s">
        <v>154</v>
      </c>
      <c r="H192" s="72">
        <f>IF(C193&gt;C192,C193,C192)-C194</f>
        <v>0</v>
      </c>
      <c r="I192" s="34" t="s">
        <v>110</v>
      </c>
      <c r="J192" s="34"/>
      <c r="K192" s="34"/>
      <c r="L192" s="34"/>
      <c r="M192" s="71"/>
      <c r="N192" s="12"/>
      <c r="O192" s="9"/>
      <c r="P192" s="33"/>
      <c r="R192" s="4">
        <f>-X191/2</f>
        <v>-9.75</v>
      </c>
      <c r="S192" s="4">
        <f>X191*X192/2</f>
        <v>31.6875</v>
      </c>
      <c r="T192" s="4">
        <f>-X193</f>
        <v>-8.6856705000000023</v>
      </c>
      <c r="W192" s="18" t="s">
        <v>144</v>
      </c>
      <c r="X192" s="4">
        <f>A115</f>
        <v>3.25</v>
      </c>
    </row>
    <row r="193" spans="1:24" x14ac:dyDescent="0.3">
      <c r="A193" s="54"/>
      <c r="B193" s="9" t="s">
        <v>69</v>
      </c>
      <c r="C193" s="72">
        <f>M139</f>
        <v>8.6856705000000023</v>
      </c>
      <c r="D193" s="34" t="s">
        <v>151</v>
      </c>
      <c r="E193" s="34"/>
      <c r="F193" s="34"/>
      <c r="G193" s="34"/>
      <c r="H193" s="34"/>
      <c r="I193" s="34"/>
      <c r="J193" s="34"/>
      <c r="K193" s="34"/>
      <c r="L193" s="34"/>
      <c r="M193" s="71"/>
      <c r="N193" s="12"/>
      <c r="O193" s="9"/>
      <c r="P193" s="33"/>
      <c r="R193" s="4"/>
      <c r="S193" s="4"/>
      <c r="T193" s="4"/>
      <c r="W193" s="18" t="s">
        <v>149</v>
      </c>
      <c r="X193" s="4">
        <f>C194</f>
        <v>8.6856705000000023</v>
      </c>
    </row>
    <row r="194" spans="1:24" x14ac:dyDescent="0.3">
      <c r="A194" s="54"/>
      <c r="B194" s="8" t="s">
        <v>69</v>
      </c>
      <c r="C194" s="51">
        <f>IF((C192+C193)/2&gt;IF(C192&gt;C193,0.8*C192,0.8*C193),(C192+C193)/2,IF(C192&gt;C193,0.8*C192,0.8*C193))</f>
        <v>8.6856705000000023</v>
      </c>
      <c r="D194" s="8" t="s">
        <v>110</v>
      </c>
      <c r="E194" s="8"/>
      <c r="F194" s="8"/>
      <c r="G194" s="50"/>
      <c r="H194" s="50" t="s">
        <v>70</v>
      </c>
      <c r="I194" s="51">
        <f>ARMAÇÃO!E120</f>
        <v>1.4085412287251629</v>
      </c>
      <c r="J194" s="8" t="s">
        <v>47</v>
      </c>
      <c r="K194" s="8"/>
      <c r="L194" s="52" t="s">
        <v>48</v>
      </c>
      <c r="M194" s="53">
        <v>6.3</v>
      </c>
      <c r="N194" s="70" t="s">
        <v>55</v>
      </c>
      <c r="O194" s="53">
        <f>100*(M194/10)^2*PI()/4/I194</f>
        <v>22.131019291113098</v>
      </c>
      <c r="P194" s="8" t="s">
        <v>17</v>
      </c>
      <c r="R194" s="21" t="s">
        <v>158</v>
      </c>
      <c r="S194" s="4">
        <f>(-S192+SQRT(S192^2-4*R192*T192))/2/R192</f>
        <v>0.30220485335030062</v>
      </c>
      <c r="T194" s="4"/>
    </row>
    <row r="196" spans="1:24" x14ac:dyDescent="0.3">
      <c r="A196" s="54"/>
      <c r="B196" s="8" t="s">
        <v>187</v>
      </c>
      <c r="C196" s="51"/>
      <c r="D196" s="8"/>
      <c r="E196" s="8"/>
      <c r="F196" s="8"/>
      <c r="G196" s="50"/>
      <c r="H196" s="50" t="s">
        <v>108</v>
      </c>
      <c r="I196" s="51">
        <f>15*K26</f>
        <v>3.75</v>
      </c>
      <c r="J196" s="8" t="s">
        <v>47</v>
      </c>
      <c r="K196" s="8"/>
      <c r="L196" s="52" t="s">
        <v>48</v>
      </c>
      <c r="M196" s="53">
        <v>10</v>
      </c>
      <c r="N196" s="103" t="s">
        <v>55</v>
      </c>
      <c r="O196" s="53">
        <f>100*(M196/10)^2*PI()/4/I196</f>
        <v>20.943951023931955</v>
      </c>
      <c r="P196" s="8" t="s">
        <v>17</v>
      </c>
    </row>
    <row r="197" spans="1:24" x14ac:dyDescent="0.3">
      <c r="A197" s="54"/>
      <c r="B197" s="9"/>
      <c r="C197" s="42"/>
      <c r="D197" s="9"/>
      <c r="E197" s="9"/>
      <c r="F197" s="9"/>
      <c r="G197" s="46"/>
      <c r="H197" s="46"/>
      <c r="I197" s="42"/>
      <c r="J197" s="9"/>
      <c r="K197" s="9"/>
      <c r="L197" s="33"/>
      <c r="M197" s="10"/>
      <c r="N197" s="100"/>
      <c r="O197" s="10"/>
      <c r="P197" s="9"/>
    </row>
    <row r="198" spans="1:24" x14ac:dyDescent="0.3">
      <c r="A198" s="54"/>
      <c r="B198" s="9"/>
      <c r="C198" s="42"/>
      <c r="D198" s="9"/>
      <c r="E198" s="9"/>
      <c r="F198" s="9"/>
      <c r="G198" s="46"/>
      <c r="H198" s="46"/>
      <c r="I198" s="42"/>
      <c r="J198" s="9"/>
      <c r="K198" s="9"/>
      <c r="L198" s="33"/>
      <c r="M198" s="10"/>
      <c r="N198" s="100"/>
      <c r="O198" s="10"/>
      <c r="P198" s="9"/>
    </row>
    <row r="199" spans="1:24" x14ac:dyDescent="0.3">
      <c r="A199" s="54"/>
      <c r="B199" s="9"/>
      <c r="C199" s="42"/>
      <c r="D199" s="9"/>
      <c r="E199" s="9"/>
      <c r="F199" s="9"/>
      <c r="G199" s="46"/>
      <c r="H199" s="46"/>
      <c r="I199" s="42"/>
      <c r="J199" s="9"/>
      <c r="K199" s="9"/>
      <c r="L199" s="33"/>
      <c r="M199" s="10"/>
      <c r="N199" s="100"/>
      <c r="O199" s="10"/>
      <c r="P199" s="9"/>
    </row>
    <row r="200" spans="1:24" x14ac:dyDescent="0.3">
      <c r="A200" s="54"/>
      <c r="B200" s="9"/>
      <c r="C200" s="42"/>
      <c r="D200" s="9"/>
      <c r="E200" s="9"/>
      <c r="F200" s="9"/>
      <c r="G200" s="46"/>
      <c r="H200" s="46"/>
      <c r="I200" s="42"/>
      <c r="J200" s="9"/>
      <c r="K200" s="9"/>
      <c r="L200" s="33"/>
      <c r="M200" s="10"/>
      <c r="N200" s="100"/>
      <c r="O200" s="10"/>
      <c r="P200" s="9"/>
    </row>
    <row r="201" spans="1:24" x14ac:dyDescent="0.3">
      <c r="A201" s="54"/>
      <c r="B201" s="9"/>
      <c r="C201" s="42"/>
      <c r="D201" s="9"/>
      <c r="E201" s="9"/>
      <c r="F201" s="9"/>
      <c r="G201" s="46"/>
      <c r="H201" s="46"/>
      <c r="I201" s="42"/>
      <c r="J201" s="9"/>
      <c r="K201" s="9"/>
      <c r="L201" s="33"/>
      <c r="M201" s="10"/>
      <c r="N201" s="100"/>
      <c r="O201" s="10"/>
      <c r="P201" s="9"/>
    </row>
    <row r="202" spans="1:24" x14ac:dyDescent="0.3">
      <c r="A202" s="54"/>
      <c r="B202" s="9"/>
      <c r="C202" s="42"/>
      <c r="D202" s="9"/>
      <c r="E202" s="9"/>
      <c r="F202" s="9"/>
      <c r="G202" s="46"/>
      <c r="H202" s="46"/>
      <c r="I202" s="42"/>
      <c r="J202" s="9"/>
      <c r="K202" s="9"/>
      <c r="L202" s="33"/>
      <c r="M202" s="10"/>
      <c r="N202" s="100"/>
      <c r="O202" s="10"/>
      <c r="P202" s="9"/>
    </row>
    <row r="203" spans="1:24" x14ac:dyDescent="0.3">
      <c r="A203" s="54"/>
      <c r="B203" s="9"/>
      <c r="C203" s="42"/>
      <c r="D203" s="9"/>
      <c r="E203" s="9"/>
      <c r="F203" s="9"/>
      <c r="G203" s="46"/>
      <c r="H203" s="46"/>
      <c r="I203" s="42"/>
      <c r="J203" s="9"/>
      <c r="K203" s="9"/>
      <c r="L203" s="33"/>
      <c r="M203" s="10"/>
      <c r="N203" s="100"/>
      <c r="O203" s="10"/>
      <c r="P203" s="9"/>
    </row>
    <row r="204" spans="1:24" x14ac:dyDescent="0.3">
      <c r="A204" s="54"/>
      <c r="B204" s="9"/>
      <c r="C204" s="42"/>
      <c r="D204" s="9"/>
      <c r="E204" s="9"/>
      <c r="F204" s="9"/>
      <c r="G204" s="46"/>
      <c r="H204" s="46"/>
      <c r="I204" s="42"/>
      <c r="J204" s="9"/>
      <c r="K204" s="9"/>
      <c r="L204" s="33"/>
      <c r="M204" s="10"/>
      <c r="N204" s="100"/>
      <c r="O204" s="10"/>
      <c r="P204" s="9"/>
    </row>
    <row r="205" spans="1:24" x14ac:dyDescent="0.3">
      <c r="A205" s="54"/>
      <c r="B205" s="9"/>
      <c r="C205" s="42"/>
      <c r="D205" s="9"/>
      <c r="E205" s="9"/>
      <c r="F205" s="9"/>
      <c r="G205" s="46"/>
      <c r="H205" s="46"/>
      <c r="I205" s="42"/>
      <c r="J205" s="9"/>
      <c r="K205" s="9"/>
      <c r="L205" s="33"/>
      <c r="M205" s="10"/>
      <c r="N205" s="100"/>
      <c r="O205" s="10"/>
      <c r="P205" s="9"/>
    </row>
    <row r="210" spans="1:25" x14ac:dyDescent="0.3">
      <c r="A210" s="54"/>
      <c r="B210" s="9"/>
      <c r="C210" s="9"/>
      <c r="D210" s="9"/>
      <c r="E210" s="9"/>
      <c r="F210" s="9"/>
      <c r="G210" s="9"/>
      <c r="H210" s="9"/>
      <c r="I210" s="9"/>
      <c r="J210" s="46"/>
      <c r="K210" s="42"/>
      <c r="L210" s="9"/>
      <c r="M210" s="9"/>
      <c r="N210" s="41"/>
      <c r="O210" s="10"/>
      <c r="P210" s="9"/>
      <c r="Q210" s="4">
        <v>37.26</v>
      </c>
      <c r="T210">
        <v>1</v>
      </c>
      <c r="U210">
        <v>5.0999999999999996</v>
      </c>
      <c r="V210">
        <v>1.8</v>
      </c>
      <c r="W210">
        <v>2.7</v>
      </c>
      <c r="Y210" s="4">
        <f>T210*U210*V210*W210</f>
        <v>24.786000000000001</v>
      </c>
    </row>
    <row r="211" spans="1:25" x14ac:dyDescent="0.3">
      <c r="J211" s="16"/>
      <c r="K211" s="4"/>
      <c r="N211" s="40"/>
      <c r="O211" s="6"/>
      <c r="Q211" s="4">
        <v>-2.8</v>
      </c>
      <c r="T211">
        <v>-1</v>
      </c>
      <c r="U211">
        <v>1.4</v>
      </c>
      <c r="V211">
        <v>1</v>
      </c>
      <c r="W211">
        <v>1.8</v>
      </c>
      <c r="Y211" s="4">
        <f t="shared" ref="Y211:Y217" si="1">T211*U211*V211*W211</f>
        <v>-2.52</v>
      </c>
    </row>
    <row r="212" spans="1:25" x14ac:dyDescent="0.3">
      <c r="J212" s="16"/>
      <c r="K212" s="4"/>
      <c r="N212" s="40"/>
      <c r="O212" s="6"/>
      <c r="Q212" s="4">
        <v>-5.27</v>
      </c>
      <c r="T212">
        <v>-1</v>
      </c>
      <c r="U212">
        <v>2.2000000000000002</v>
      </c>
      <c r="V212">
        <v>1.55</v>
      </c>
      <c r="W212">
        <v>1.8</v>
      </c>
      <c r="Y212" s="4">
        <f t="shared" si="1"/>
        <v>-6.1380000000000008</v>
      </c>
    </row>
    <row r="213" spans="1:25" x14ac:dyDescent="0.3">
      <c r="J213" s="16"/>
      <c r="K213" s="4"/>
      <c r="N213" s="40"/>
      <c r="O213" s="6"/>
      <c r="Q213" s="4">
        <v>0.64</v>
      </c>
      <c r="T213">
        <v>-1</v>
      </c>
      <c r="U213">
        <v>1.2</v>
      </c>
      <c r="V213">
        <v>1.4</v>
      </c>
      <c r="W213">
        <v>1.5</v>
      </c>
      <c r="Y213" s="4">
        <f t="shared" si="1"/>
        <v>-2.52</v>
      </c>
    </row>
    <row r="214" spans="1:25" x14ac:dyDescent="0.3">
      <c r="J214" s="16">
        <v>5.0999999999999996</v>
      </c>
      <c r="K214" s="4">
        <f>(J214+J215)*2*J216</f>
        <v>37.26</v>
      </c>
      <c r="N214" s="40"/>
      <c r="O214" s="6"/>
      <c r="Q214" s="4">
        <v>9.6</v>
      </c>
      <c r="T214">
        <v>-1</v>
      </c>
      <c r="U214">
        <v>1.6</v>
      </c>
      <c r="V214">
        <v>1.4</v>
      </c>
      <c r="W214">
        <v>2.5</v>
      </c>
      <c r="Y214" s="4">
        <f t="shared" si="1"/>
        <v>-5.6</v>
      </c>
    </row>
    <row r="215" spans="1:25" x14ac:dyDescent="0.3">
      <c r="I215" s="9"/>
      <c r="J215" s="16">
        <v>1.8</v>
      </c>
      <c r="K215" s="4"/>
      <c r="N215" s="40"/>
      <c r="O215" s="6"/>
      <c r="Q215" s="4">
        <v>15</v>
      </c>
      <c r="T215">
        <v>-1</v>
      </c>
      <c r="U215">
        <v>1.5</v>
      </c>
      <c r="V215">
        <v>1.4</v>
      </c>
      <c r="W215">
        <v>1.7</v>
      </c>
      <c r="Y215" s="4">
        <f t="shared" si="1"/>
        <v>-3.5699999999999994</v>
      </c>
    </row>
    <row r="216" spans="1:25" x14ac:dyDescent="0.3">
      <c r="J216">
        <v>2.7</v>
      </c>
      <c r="Q216" s="4">
        <v>5.51</v>
      </c>
      <c r="T216">
        <v>1</v>
      </c>
      <c r="U216">
        <v>2.2000000000000002</v>
      </c>
      <c r="V216">
        <v>0.4</v>
      </c>
      <c r="W216">
        <v>2.8</v>
      </c>
      <c r="Y216" s="4">
        <f t="shared" si="1"/>
        <v>2.464</v>
      </c>
    </row>
    <row r="217" spans="1:25" x14ac:dyDescent="0.3">
      <c r="Q217" s="4">
        <v>8</v>
      </c>
      <c r="T217">
        <v>-1</v>
      </c>
      <c r="U217">
        <v>1.8</v>
      </c>
      <c r="V217">
        <v>0.4</v>
      </c>
      <c r="W217">
        <v>2.5</v>
      </c>
      <c r="Y217" s="4">
        <f t="shared" si="1"/>
        <v>-1.8000000000000003</v>
      </c>
    </row>
    <row r="218" spans="1:25" x14ac:dyDescent="0.3">
      <c r="Q218" s="4">
        <v>3.52</v>
      </c>
      <c r="Y218" s="4"/>
    </row>
    <row r="219" spans="1:25" x14ac:dyDescent="0.3">
      <c r="Q219" s="4">
        <v>0.68</v>
      </c>
      <c r="Y219" s="4">
        <f>SUM(Y210:Y218)</f>
        <v>5.1020000000000003</v>
      </c>
    </row>
    <row r="220" spans="1:25" x14ac:dyDescent="0.3">
      <c r="Q220" s="4"/>
    </row>
    <row r="221" spans="1:25" x14ac:dyDescent="0.3">
      <c r="Q221" s="4">
        <f>SUM(Q210:Q220)</f>
        <v>72.14</v>
      </c>
    </row>
  </sheetData>
  <mergeCells count="32">
    <mergeCell ref="E66:F66"/>
    <mergeCell ref="A70:A71"/>
    <mergeCell ref="C70:I70"/>
    <mergeCell ref="C71:I71"/>
    <mergeCell ref="A72:A73"/>
    <mergeCell ref="C72:I72"/>
    <mergeCell ref="D138:I138"/>
    <mergeCell ref="D118:I118"/>
    <mergeCell ref="D115:I115"/>
    <mergeCell ref="D135:I135"/>
    <mergeCell ref="D136:I136"/>
    <mergeCell ref="D92:I92"/>
    <mergeCell ref="D91:I91"/>
    <mergeCell ref="D93:I93"/>
    <mergeCell ref="N132:O132"/>
    <mergeCell ref="D137:I137"/>
    <mergeCell ref="E39:F39"/>
    <mergeCell ref="A43:A44"/>
    <mergeCell ref="C43:I43"/>
    <mergeCell ref="A45:A46"/>
    <mergeCell ref="A134:A135"/>
    <mergeCell ref="E86:F86"/>
    <mergeCell ref="E129:F129"/>
    <mergeCell ref="A90:A91"/>
    <mergeCell ref="A92:A93"/>
    <mergeCell ref="A115:A116"/>
    <mergeCell ref="A117:A118"/>
    <mergeCell ref="C44:I44"/>
    <mergeCell ref="C45:I45"/>
    <mergeCell ref="D116:I116"/>
    <mergeCell ref="D117:I117"/>
    <mergeCell ref="E110:F110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headerFoot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view="pageBreakPreview" topLeftCell="A97" zoomScaleNormal="85" zoomScaleSheetLayoutView="100" workbookViewId="0">
      <selection activeCell="H3" sqref="H3"/>
    </sheetView>
  </sheetViews>
  <sheetFormatPr defaultRowHeight="14.4" x14ac:dyDescent="0.3"/>
  <cols>
    <col min="1" max="1" width="7.6640625" customWidth="1"/>
    <col min="2" max="2" width="7.88671875" customWidth="1"/>
    <col min="3" max="3" width="7.6640625" customWidth="1"/>
    <col min="4" max="4" width="7.109375" customWidth="1"/>
    <col min="5" max="5" width="8.5546875" customWidth="1"/>
    <col min="6" max="6" width="9.109375" customWidth="1"/>
    <col min="7" max="7" width="3.33203125" customWidth="1"/>
    <col min="8" max="8" width="7.6640625" customWidth="1"/>
    <col min="9" max="9" width="9.44140625" customWidth="1"/>
    <col min="10" max="10" width="7.6640625" customWidth="1"/>
    <col min="11" max="11" width="5.6640625" customWidth="1"/>
    <col min="12" max="12" width="7.6640625" customWidth="1"/>
    <col min="13" max="13" width="10.5546875" customWidth="1"/>
  </cols>
  <sheetData>
    <row r="1" spans="1:18" x14ac:dyDescent="0.3">
      <c r="A1" s="3" t="s">
        <v>194</v>
      </c>
    </row>
    <row r="2" spans="1:18" ht="15" customHeight="1" x14ac:dyDescent="0.3">
      <c r="A2" s="3" t="s">
        <v>195</v>
      </c>
    </row>
    <row r="3" spans="1:18" x14ac:dyDescent="0.3">
      <c r="A3" s="3" t="s">
        <v>86</v>
      </c>
    </row>
    <row r="4" spans="1:18" ht="14.25" customHeight="1" x14ac:dyDescent="0.3">
      <c r="A4" s="75" t="s">
        <v>183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8" ht="14.25" customHeight="1" x14ac:dyDescent="0.3">
      <c r="A5" s="75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8" ht="14.25" customHeight="1" x14ac:dyDescent="0.3">
      <c r="A6" s="120" t="s">
        <v>71</v>
      </c>
      <c r="B6" s="120"/>
      <c r="C6" s="120"/>
      <c r="D6" s="120"/>
      <c r="E6" s="120"/>
      <c r="F6" s="120"/>
      <c r="G6" s="8"/>
      <c r="H6" s="120" t="s">
        <v>72</v>
      </c>
      <c r="I6" s="120"/>
      <c r="J6" s="120"/>
      <c r="K6" s="120"/>
      <c r="L6" s="120"/>
      <c r="M6" s="120"/>
    </row>
    <row r="7" spans="1:18" ht="14.25" customHeight="1" x14ac:dyDescent="0.3">
      <c r="A7" s="9" t="s">
        <v>7</v>
      </c>
      <c r="B7" s="9">
        <f>'T. PRISMÁTICO'!M8</f>
        <v>35</v>
      </c>
      <c r="C7" s="9" t="s">
        <v>3</v>
      </c>
      <c r="D7" s="9" t="s">
        <v>8</v>
      </c>
      <c r="E7" s="42">
        <f>0.85*B7/10/B9</f>
        <v>2.125</v>
      </c>
      <c r="F7" s="9" t="s">
        <v>9</v>
      </c>
      <c r="G7" s="8"/>
      <c r="H7" s="9" t="s">
        <v>7</v>
      </c>
      <c r="I7" s="9">
        <f>B7</f>
        <v>35</v>
      </c>
      <c r="J7" s="9" t="s">
        <v>3</v>
      </c>
      <c r="K7" s="9" t="s">
        <v>8</v>
      </c>
      <c r="L7" s="42">
        <f>0.85*I7/10/I9</f>
        <v>2.125</v>
      </c>
      <c r="M7" s="9" t="s">
        <v>9</v>
      </c>
      <c r="R7" s="1"/>
    </row>
    <row r="8" spans="1:18" ht="14.25" customHeight="1" x14ac:dyDescent="0.3">
      <c r="A8" s="9" t="s">
        <v>10</v>
      </c>
      <c r="B8" s="9">
        <f>'T. PRISMÁTICO'!M9/10</f>
        <v>50</v>
      </c>
      <c r="C8" s="9" t="s">
        <v>9</v>
      </c>
      <c r="D8" s="9" t="s">
        <v>11</v>
      </c>
      <c r="E8" s="42">
        <f>B8/B10</f>
        <v>43.478260869565219</v>
      </c>
      <c r="F8" s="9" t="s">
        <v>9</v>
      </c>
      <c r="G8" s="8"/>
      <c r="H8" s="9" t="s">
        <v>10</v>
      </c>
      <c r="I8" s="9">
        <f>B8</f>
        <v>50</v>
      </c>
      <c r="J8" s="9" t="s">
        <v>9</v>
      </c>
      <c r="K8" s="9" t="s">
        <v>11</v>
      </c>
      <c r="L8" s="42">
        <f>I8/I10</f>
        <v>43.478260869565219</v>
      </c>
      <c r="M8" s="9" t="s">
        <v>9</v>
      </c>
      <c r="R8" s="1"/>
    </row>
    <row r="9" spans="1:18" ht="14.25" customHeight="1" x14ac:dyDescent="0.25">
      <c r="A9" s="9" t="s">
        <v>12</v>
      </c>
      <c r="B9" s="9">
        <v>1.4</v>
      </c>
      <c r="C9" s="9"/>
      <c r="D9" s="9" t="s">
        <v>13</v>
      </c>
      <c r="E9" s="9">
        <f>B11*B16*100</f>
        <v>437.85787499999998</v>
      </c>
      <c r="F9" s="9" t="s">
        <v>14</v>
      </c>
      <c r="G9" s="8"/>
      <c r="H9" s="9" t="s">
        <v>12</v>
      </c>
      <c r="I9" s="9">
        <v>1.4</v>
      </c>
      <c r="J9" s="9"/>
      <c r="K9" s="9" t="s">
        <v>13</v>
      </c>
      <c r="L9" s="9">
        <f>I11*I16*100</f>
        <v>437.85787499999998</v>
      </c>
      <c r="M9" s="9" t="s">
        <v>14</v>
      </c>
      <c r="R9" s="1"/>
    </row>
    <row r="10" spans="1:18" ht="14.25" customHeight="1" x14ac:dyDescent="0.25">
      <c r="A10" s="9" t="s">
        <v>15</v>
      </c>
      <c r="B10" s="9">
        <v>1.1499999999999999</v>
      </c>
      <c r="C10" s="9"/>
      <c r="D10" s="9" t="s">
        <v>16</v>
      </c>
      <c r="E10" s="10">
        <f>SQRT(E9/E7/B12/B15)</f>
        <v>2.3409556871952457</v>
      </c>
      <c r="F10" s="9" t="s">
        <v>17</v>
      </c>
      <c r="G10" s="8"/>
      <c r="H10" s="9" t="s">
        <v>15</v>
      </c>
      <c r="I10" s="9">
        <v>1.1499999999999999</v>
      </c>
      <c r="J10" s="9"/>
      <c r="K10" s="9" t="s">
        <v>16</v>
      </c>
      <c r="L10" s="10">
        <f>SQRT(L9/L7/I12/I15)</f>
        <v>2.3409556871952457</v>
      </c>
      <c r="M10" s="9" t="s">
        <v>17</v>
      </c>
      <c r="R10" s="1"/>
    </row>
    <row r="11" spans="1:18" ht="14.25" customHeight="1" x14ac:dyDescent="0.25">
      <c r="A11" s="9" t="s">
        <v>18</v>
      </c>
      <c r="B11" s="9">
        <v>1.4</v>
      </c>
      <c r="C11" s="9"/>
      <c r="D11" s="9" t="s">
        <v>19</v>
      </c>
      <c r="E11" s="9">
        <f>B13-B14</f>
        <v>15</v>
      </c>
      <c r="F11" s="9" t="s">
        <v>17</v>
      </c>
      <c r="G11" s="8"/>
      <c r="H11" s="9" t="s">
        <v>18</v>
      </c>
      <c r="I11" s="9">
        <v>1.4</v>
      </c>
      <c r="J11" s="9"/>
      <c r="K11" s="9" t="s">
        <v>19</v>
      </c>
      <c r="L11" s="9">
        <f>I13-I14</f>
        <v>15</v>
      </c>
      <c r="M11" s="9" t="s">
        <v>17</v>
      </c>
      <c r="R11" s="1"/>
    </row>
    <row r="12" spans="1:18" ht="14.25" customHeight="1" x14ac:dyDescent="0.25">
      <c r="A12" s="9" t="s">
        <v>20</v>
      </c>
      <c r="B12" s="42">
        <v>100</v>
      </c>
      <c r="C12" s="9" t="s">
        <v>17</v>
      </c>
      <c r="D12" s="9" t="s">
        <v>21</v>
      </c>
      <c r="E12" s="104">
        <f>E9/E7/B12/E11^2</f>
        <v>9.157811764705882E-3</v>
      </c>
      <c r="F12" s="9"/>
      <c r="G12" s="8"/>
      <c r="H12" s="9" t="s">
        <v>20</v>
      </c>
      <c r="I12" s="9">
        <v>100</v>
      </c>
      <c r="J12" s="9" t="s">
        <v>17</v>
      </c>
      <c r="K12" s="9" t="s">
        <v>21</v>
      </c>
      <c r="L12" s="104">
        <f>L9/L7/I12/L11^2</f>
        <v>9.157811764705882E-3</v>
      </c>
      <c r="M12" s="9"/>
      <c r="R12" s="1"/>
    </row>
    <row r="13" spans="1:18" ht="14.25" customHeight="1" x14ac:dyDescent="0.25">
      <c r="A13" s="9" t="s">
        <v>22</v>
      </c>
      <c r="B13" s="42">
        <f>'T. PRISMÁTICO'!K23*100</f>
        <v>20</v>
      </c>
      <c r="C13" s="9" t="s">
        <v>17</v>
      </c>
      <c r="D13" s="9" t="s">
        <v>23</v>
      </c>
      <c r="E13" s="104">
        <f>IF(E12&gt;B15,B15,E12)</f>
        <v>9.157811764705882E-3</v>
      </c>
      <c r="F13" s="9"/>
      <c r="G13" s="8"/>
      <c r="H13" s="9" t="s">
        <v>22</v>
      </c>
      <c r="I13" s="42">
        <f>B13</f>
        <v>20</v>
      </c>
      <c r="J13" s="9" t="s">
        <v>17</v>
      </c>
      <c r="K13" s="9" t="s">
        <v>23</v>
      </c>
      <c r="L13" s="104">
        <f>IF(L12&gt;I15,I15,L12)</f>
        <v>9.157811764705882E-3</v>
      </c>
      <c r="M13" s="9"/>
      <c r="R13" s="1"/>
    </row>
    <row r="14" spans="1:18" ht="14.25" customHeight="1" x14ac:dyDescent="0.35">
      <c r="A14" s="9" t="s">
        <v>24</v>
      </c>
      <c r="B14" s="42">
        <v>5</v>
      </c>
      <c r="C14" s="9"/>
      <c r="D14" s="9" t="s">
        <v>25</v>
      </c>
      <c r="E14" s="42">
        <f>E7*B12*E11/E8*(1-SQRT(1-2*E13))</f>
        <v>0.67448474969786787</v>
      </c>
      <c r="F14" s="9" t="s">
        <v>26</v>
      </c>
      <c r="G14" s="8"/>
      <c r="H14" s="9" t="s">
        <v>24</v>
      </c>
      <c r="I14" s="42">
        <f>B14</f>
        <v>5</v>
      </c>
      <c r="J14" s="9"/>
      <c r="K14" s="9" t="s">
        <v>25</v>
      </c>
      <c r="L14" s="42">
        <f>L7*I12*L11/L8*(1-SQRT(1-2*L13))</f>
        <v>0.67448474969786787</v>
      </c>
      <c r="M14" s="9" t="s">
        <v>26</v>
      </c>
      <c r="R14" s="1"/>
    </row>
    <row r="15" spans="1:18" ht="14.25" customHeight="1" x14ac:dyDescent="0.35">
      <c r="A15" s="9" t="s">
        <v>27</v>
      </c>
      <c r="B15" s="9">
        <v>0.376</v>
      </c>
      <c r="C15" s="9"/>
      <c r="D15" s="9" t="s">
        <v>28</v>
      </c>
      <c r="E15" s="42">
        <f>E7*B12*E11/E8*(E12-E13)/(1-B14/E11)</f>
        <v>0</v>
      </c>
      <c r="F15" s="9" t="s">
        <v>26</v>
      </c>
      <c r="G15" s="8"/>
      <c r="H15" s="9" t="s">
        <v>27</v>
      </c>
      <c r="I15" s="9">
        <v>0.376</v>
      </c>
      <c r="J15" s="9"/>
      <c r="K15" s="9" t="s">
        <v>28</v>
      </c>
      <c r="L15" s="42">
        <f>L7*I12*L11/L8*(L12-L13)/(1-I14/L11)</f>
        <v>0</v>
      </c>
      <c r="M15" s="9" t="s">
        <v>26</v>
      </c>
      <c r="R15" s="1"/>
    </row>
    <row r="16" spans="1:18" ht="14.25" customHeight="1" x14ac:dyDescent="0.35">
      <c r="A16" s="9" t="s">
        <v>29</v>
      </c>
      <c r="B16" s="42">
        <f>'T. PRISMÁTICO'!C148</f>
        <v>3.12755625</v>
      </c>
      <c r="C16" s="9" t="s">
        <v>30</v>
      </c>
      <c r="D16" s="105" t="s">
        <v>31</v>
      </c>
      <c r="E16" s="106">
        <f>E14+E15</f>
        <v>0.67448474969786787</v>
      </c>
      <c r="F16" s="105" t="s">
        <v>26</v>
      </c>
      <c r="G16" s="8"/>
      <c r="H16" s="9" t="s">
        <v>29</v>
      </c>
      <c r="I16" s="42">
        <f>'T. PRISMÁTICO'!C150</f>
        <v>3.12755625</v>
      </c>
      <c r="J16" s="9" t="s">
        <v>30</v>
      </c>
      <c r="K16" s="105" t="s">
        <v>31</v>
      </c>
      <c r="L16" s="106">
        <f>L14+L15</f>
        <v>0.67448474969786787</v>
      </c>
      <c r="M16" s="105" t="s">
        <v>26</v>
      </c>
      <c r="R16" s="1"/>
    </row>
    <row r="17" spans="1:18" ht="14.25" customHeight="1" x14ac:dyDescent="0.35">
      <c r="A17" s="9"/>
      <c r="B17" s="9"/>
      <c r="C17" s="9"/>
      <c r="D17" s="105" t="s">
        <v>32</v>
      </c>
      <c r="E17" s="106">
        <f>E15</f>
        <v>0</v>
      </c>
      <c r="F17" s="105" t="s">
        <v>26</v>
      </c>
      <c r="G17" s="8"/>
      <c r="H17" s="9"/>
      <c r="I17" s="9"/>
      <c r="J17" s="9"/>
      <c r="K17" s="105" t="s">
        <v>32</v>
      </c>
      <c r="L17" s="106">
        <f>L15</f>
        <v>0</v>
      </c>
      <c r="M17" s="105" t="s">
        <v>26</v>
      </c>
    </row>
    <row r="18" spans="1:18" ht="14.25" customHeight="1" x14ac:dyDescent="0.3">
      <c r="A18" s="119" t="s">
        <v>100</v>
      </c>
      <c r="B18" s="119"/>
      <c r="C18" s="119"/>
      <c r="D18" s="119"/>
      <c r="E18" s="119"/>
      <c r="F18" s="119"/>
      <c r="G18" s="8"/>
      <c r="H18" s="119" t="s">
        <v>100</v>
      </c>
      <c r="I18" s="119"/>
      <c r="J18" s="119"/>
      <c r="K18" s="119"/>
      <c r="L18" s="119"/>
      <c r="M18" s="119"/>
    </row>
    <row r="19" spans="1:18" ht="14.25" customHeight="1" x14ac:dyDescent="0.3">
      <c r="A19" s="34" t="s">
        <v>89</v>
      </c>
      <c r="B19" s="34">
        <f>0.25*B12*B13</f>
        <v>500</v>
      </c>
      <c r="C19" s="34" t="s">
        <v>26</v>
      </c>
      <c r="D19" s="34" t="s">
        <v>92</v>
      </c>
      <c r="E19" s="34">
        <f>'T. PRISMÁTICO'!M15</f>
        <v>0.125</v>
      </c>
      <c r="F19" s="34" t="s">
        <v>97</v>
      </c>
      <c r="G19" s="8"/>
      <c r="H19" s="34" t="s">
        <v>89</v>
      </c>
      <c r="I19" s="34">
        <f>0.25*I12*I13</f>
        <v>500</v>
      </c>
      <c r="J19" s="34" t="s">
        <v>26</v>
      </c>
      <c r="K19" s="34" t="s">
        <v>92</v>
      </c>
      <c r="L19" s="34">
        <f>'T. PRISMÁTICO'!M15</f>
        <v>0.125</v>
      </c>
      <c r="M19" s="34" t="s">
        <v>97</v>
      </c>
    </row>
    <row r="20" spans="1:18" ht="14.25" customHeight="1" x14ac:dyDescent="0.3">
      <c r="A20" s="34" t="s">
        <v>88</v>
      </c>
      <c r="B20" s="107">
        <f>E16/B19</f>
        <v>1.3489694993957357E-3</v>
      </c>
      <c r="C20" s="34"/>
      <c r="D20" s="34" t="s">
        <v>90</v>
      </c>
      <c r="E20" s="107">
        <f>E8*(B22/10)/20/B11/(B21-0.375)/B23/(E19/10)</f>
        <v>3.3126293995859213E-3</v>
      </c>
      <c r="F20" s="34"/>
      <c r="G20" s="8"/>
      <c r="H20" s="34" t="s">
        <v>88</v>
      </c>
      <c r="I20" s="107">
        <f>L16/I19</f>
        <v>1.3489694993957357E-3</v>
      </c>
      <c r="J20" s="34"/>
      <c r="K20" s="34" t="s">
        <v>90</v>
      </c>
      <c r="L20" s="107">
        <f>L8*(I22/10)/20/I11/(I21-0.375)/I23/(L19/10)</f>
        <v>3.3126293995859213E-3</v>
      </c>
      <c r="M20" s="34"/>
    </row>
    <row r="21" spans="1:18" ht="14.25" customHeight="1" x14ac:dyDescent="0.25">
      <c r="A21" s="34" t="s">
        <v>99</v>
      </c>
      <c r="B21" s="34">
        <v>1.5</v>
      </c>
      <c r="C21" s="34"/>
      <c r="D21" s="34" t="s">
        <v>93</v>
      </c>
      <c r="E21" s="72">
        <f>IF(22.5*E20+SQRT((22.5*E20)^2+4*E20/B20)&lt;1,1,22.5*E20+SQRT((22.5*E20)^2+4*E20/B20))</f>
        <v>3.2095383972241267</v>
      </c>
      <c r="F21" s="34"/>
      <c r="G21" s="8"/>
      <c r="H21" s="34" t="s">
        <v>99</v>
      </c>
      <c r="I21" s="34">
        <v>1.5</v>
      </c>
      <c r="J21" s="34"/>
      <c r="K21" s="34" t="s">
        <v>93</v>
      </c>
      <c r="L21" s="72">
        <f>IF(22.5*L20+SQRT((22.5*L20)^2+4*L20/I20)&lt;1,1,22.5*L20+SQRT((22.5*L20)^2+4*L20/I20))</f>
        <v>3.2095383972241267</v>
      </c>
      <c r="M21" s="34"/>
    </row>
    <row r="22" spans="1:18" ht="14.25" customHeight="1" x14ac:dyDescent="0.3">
      <c r="A22" s="34" t="s">
        <v>106</v>
      </c>
      <c r="B22" s="108">
        <f>'T. PRISMÁTICO'!M148</f>
        <v>6.3</v>
      </c>
      <c r="C22" s="34" t="s">
        <v>97</v>
      </c>
      <c r="D22" s="34" t="s">
        <v>94</v>
      </c>
      <c r="E22" s="72">
        <f>IF(SQRT(3*E20*E8/B11/(B7/100))&lt;1,1,SQRT(3*E20*E8/B11/(B7/100)))</f>
        <v>1</v>
      </c>
      <c r="F22" s="34"/>
      <c r="G22" s="8"/>
      <c r="H22" s="34" t="s">
        <v>106</v>
      </c>
      <c r="I22" s="108">
        <f>'T. PRISMÁTICO'!M150</f>
        <v>6.3</v>
      </c>
      <c r="J22" s="34" t="s">
        <v>97</v>
      </c>
      <c r="K22" s="34" t="s">
        <v>94</v>
      </c>
      <c r="L22" s="72">
        <f>IF(SQRT(3*L20*L8/I11/(I7/100))&lt;1,1,SQRT(3*L20*L8/I11/(I7/100)))</f>
        <v>1</v>
      </c>
      <c r="M22" s="34"/>
    </row>
    <row r="23" spans="1:18" ht="14.25" customHeight="1" x14ac:dyDescent="0.3">
      <c r="A23" s="34" t="s">
        <v>91</v>
      </c>
      <c r="B23" s="34">
        <f>'T. PRISMÁTICO'!M12*100</f>
        <v>21000</v>
      </c>
      <c r="C23" s="34" t="s">
        <v>98</v>
      </c>
      <c r="D23" s="15" t="s">
        <v>87</v>
      </c>
      <c r="E23" s="109">
        <f>IF(E21&gt;E22,E22,E21)</f>
        <v>1</v>
      </c>
      <c r="F23" s="34"/>
      <c r="G23" s="8"/>
      <c r="H23" s="34" t="s">
        <v>91</v>
      </c>
      <c r="I23" s="34">
        <f>'T. PRISMÁTICO'!M12*100</f>
        <v>21000</v>
      </c>
      <c r="J23" s="34" t="s">
        <v>98</v>
      </c>
      <c r="K23" s="15" t="s">
        <v>87</v>
      </c>
      <c r="L23" s="109">
        <f>IF(L21&gt;L22,L22,L21)</f>
        <v>1</v>
      </c>
      <c r="M23" s="34"/>
    </row>
    <row r="24" spans="1:18" ht="14.25" customHeight="1" x14ac:dyDescent="0.35">
      <c r="A24" s="34"/>
      <c r="B24" s="34"/>
      <c r="C24" s="34"/>
      <c r="D24" s="15" t="s">
        <v>105</v>
      </c>
      <c r="E24" s="109">
        <f>E23*E16</f>
        <v>0.67448474969786787</v>
      </c>
      <c r="F24" s="34"/>
      <c r="G24" s="8"/>
      <c r="H24" s="34"/>
      <c r="I24" s="34"/>
      <c r="J24" s="34"/>
      <c r="K24" s="15" t="s">
        <v>105</v>
      </c>
      <c r="L24" s="109">
        <f>L23*L16</f>
        <v>0.67448474969786787</v>
      </c>
      <c r="M24" s="34"/>
    </row>
    <row r="25" spans="1:18" ht="14.25" customHeight="1" x14ac:dyDescent="0.3">
      <c r="A25" s="120" t="s">
        <v>190</v>
      </c>
      <c r="B25" s="120"/>
      <c r="C25" s="120"/>
      <c r="D25" s="120"/>
      <c r="E25" s="120"/>
      <c r="F25" s="120"/>
      <c r="G25" s="8"/>
      <c r="H25" s="120" t="s">
        <v>191</v>
      </c>
      <c r="I25" s="120"/>
      <c r="J25" s="120"/>
      <c r="K25" s="120"/>
      <c r="L25" s="120"/>
      <c r="M25" s="120"/>
    </row>
    <row r="26" spans="1:18" ht="14.25" customHeight="1" x14ac:dyDescent="0.3">
      <c r="A26" s="9" t="s">
        <v>7</v>
      </c>
      <c r="B26" s="9">
        <f>'T. PRISMÁTICO'!M8</f>
        <v>35</v>
      </c>
      <c r="C26" s="9" t="s">
        <v>3</v>
      </c>
      <c r="D26" s="9" t="s">
        <v>8</v>
      </c>
      <c r="E26" s="42">
        <f>0.85*B26/10/B28</f>
        <v>2.125</v>
      </c>
      <c r="F26" s="9" t="s">
        <v>9</v>
      </c>
      <c r="G26" s="8"/>
      <c r="H26" s="9" t="s">
        <v>7</v>
      </c>
      <c r="I26" s="9">
        <f>B26</f>
        <v>35</v>
      </c>
      <c r="J26" s="9" t="s">
        <v>3</v>
      </c>
      <c r="K26" s="9" t="s">
        <v>8</v>
      </c>
      <c r="L26" s="42">
        <f>0.85*I26/10/I28</f>
        <v>2.125</v>
      </c>
      <c r="M26" s="9" t="s">
        <v>9</v>
      </c>
      <c r="R26" s="1"/>
    </row>
    <row r="27" spans="1:18" ht="14.25" customHeight="1" x14ac:dyDescent="0.3">
      <c r="A27" s="9" t="s">
        <v>10</v>
      </c>
      <c r="B27" s="9">
        <f>'T. PRISMÁTICO'!M9/10</f>
        <v>50</v>
      </c>
      <c r="C27" s="9" t="s">
        <v>9</v>
      </c>
      <c r="D27" s="9" t="s">
        <v>11</v>
      </c>
      <c r="E27" s="42">
        <f>B27/B29</f>
        <v>43.478260869565219</v>
      </c>
      <c r="F27" s="9" t="s">
        <v>9</v>
      </c>
      <c r="G27" s="8"/>
      <c r="H27" s="9" t="s">
        <v>10</v>
      </c>
      <c r="I27" s="9">
        <f>B27</f>
        <v>50</v>
      </c>
      <c r="J27" s="9" t="s">
        <v>9</v>
      </c>
      <c r="K27" s="9" t="s">
        <v>11</v>
      </c>
      <c r="L27" s="42">
        <f>I27/I29</f>
        <v>43.478260869565219</v>
      </c>
      <c r="M27" s="9" t="s">
        <v>9</v>
      </c>
      <c r="R27" s="1"/>
    </row>
    <row r="28" spans="1:18" ht="14.25" customHeight="1" x14ac:dyDescent="0.25">
      <c r="A28" s="9" t="s">
        <v>12</v>
      </c>
      <c r="B28" s="9">
        <v>1.4</v>
      </c>
      <c r="C28" s="9"/>
      <c r="D28" s="9" t="s">
        <v>13</v>
      </c>
      <c r="E28" s="9">
        <f>B30*B35*100</f>
        <v>1588.7985749999998</v>
      </c>
      <c r="F28" s="9" t="s">
        <v>14</v>
      </c>
      <c r="G28" s="8"/>
      <c r="H28" s="9" t="s">
        <v>12</v>
      </c>
      <c r="I28" s="9">
        <v>1.4</v>
      </c>
      <c r="J28" s="9"/>
      <c r="K28" s="9" t="s">
        <v>13</v>
      </c>
      <c r="L28" s="9">
        <f>I30*I35*100</f>
        <v>1588.7985749999998</v>
      </c>
      <c r="M28" s="9" t="s">
        <v>14</v>
      </c>
      <c r="R28" s="1"/>
    </row>
    <row r="29" spans="1:18" ht="14.25" customHeight="1" x14ac:dyDescent="0.25">
      <c r="A29" s="9" t="s">
        <v>15</v>
      </c>
      <c r="B29" s="9">
        <v>1.1499999999999999</v>
      </c>
      <c r="C29" s="9"/>
      <c r="D29" s="9" t="s">
        <v>16</v>
      </c>
      <c r="E29" s="10">
        <f>SQRT(E28/E26/B31/B34)</f>
        <v>4.4592418901977178</v>
      </c>
      <c r="F29" s="9" t="s">
        <v>17</v>
      </c>
      <c r="G29" s="8"/>
      <c r="H29" s="9" t="s">
        <v>15</v>
      </c>
      <c r="I29" s="9">
        <v>1.1499999999999999</v>
      </c>
      <c r="J29" s="9"/>
      <c r="K29" s="9" t="s">
        <v>16</v>
      </c>
      <c r="L29" s="10">
        <f>SQRT(L28/L26/I31/I34)</f>
        <v>4.4592418901977178</v>
      </c>
      <c r="M29" s="9" t="s">
        <v>17</v>
      </c>
      <c r="R29" s="1"/>
    </row>
    <row r="30" spans="1:18" ht="14.25" customHeight="1" x14ac:dyDescent="0.25">
      <c r="A30" s="9" t="s">
        <v>18</v>
      </c>
      <c r="B30" s="9">
        <v>1.4</v>
      </c>
      <c r="C30" s="9"/>
      <c r="D30" s="9" t="s">
        <v>19</v>
      </c>
      <c r="E30" s="9">
        <f>B32-B33</f>
        <v>15</v>
      </c>
      <c r="F30" s="9" t="s">
        <v>17</v>
      </c>
      <c r="G30" s="8"/>
      <c r="H30" s="9" t="s">
        <v>18</v>
      </c>
      <c r="I30" s="9">
        <v>1.4</v>
      </c>
      <c r="J30" s="9"/>
      <c r="K30" s="9" t="s">
        <v>19</v>
      </c>
      <c r="L30" s="9">
        <f>I32-I33</f>
        <v>15</v>
      </c>
      <c r="M30" s="9" t="s">
        <v>17</v>
      </c>
      <c r="R30" s="1"/>
    </row>
    <row r="31" spans="1:18" ht="14.25" customHeight="1" x14ac:dyDescent="0.25">
      <c r="A31" s="9" t="s">
        <v>20</v>
      </c>
      <c r="B31" s="42">
        <v>100</v>
      </c>
      <c r="C31" s="9" t="s">
        <v>17</v>
      </c>
      <c r="D31" s="9" t="s">
        <v>21</v>
      </c>
      <c r="E31" s="104">
        <f>E28/E26/B31/E30^2</f>
        <v>3.3229774117647048E-2</v>
      </c>
      <c r="F31" s="9"/>
      <c r="G31" s="8"/>
      <c r="H31" s="9" t="s">
        <v>20</v>
      </c>
      <c r="I31" s="9">
        <v>100</v>
      </c>
      <c r="J31" s="9" t="s">
        <v>17</v>
      </c>
      <c r="K31" s="9" t="s">
        <v>21</v>
      </c>
      <c r="L31" s="104">
        <f>L28/L26/I31/L30^2</f>
        <v>3.3229774117647048E-2</v>
      </c>
      <c r="M31" s="9"/>
      <c r="R31" s="1"/>
    </row>
    <row r="32" spans="1:18" ht="14.25" customHeight="1" x14ac:dyDescent="0.25">
      <c r="A32" s="9" t="s">
        <v>22</v>
      </c>
      <c r="B32" s="42">
        <f>'T. PRISMÁTICO'!K24*100</f>
        <v>20</v>
      </c>
      <c r="C32" s="9" t="s">
        <v>17</v>
      </c>
      <c r="D32" s="9" t="s">
        <v>23</v>
      </c>
      <c r="E32" s="104">
        <f>IF(E31&gt;B34,B34,E31)</f>
        <v>3.3229774117647048E-2</v>
      </c>
      <c r="F32" s="9"/>
      <c r="G32" s="8"/>
      <c r="H32" s="9" t="s">
        <v>22</v>
      </c>
      <c r="I32" s="42">
        <f>B32</f>
        <v>20</v>
      </c>
      <c r="J32" s="9" t="s">
        <v>17</v>
      </c>
      <c r="K32" s="9" t="s">
        <v>23</v>
      </c>
      <c r="L32" s="104">
        <f>IF(L31&gt;I34,I34,L31)</f>
        <v>3.3229774117647048E-2</v>
      </c>
      <c r="M32" s="9"/>
      <c r="R32" s="1"/>
    </row>
    <row r="33" spans="1:18" ht="14.25" customHeight="1" x14ac:dyDescent="0.35">
      <c r="A33" s="9" t="s">
        <v>24</v>
      </c>
      <c r="B33" s="42">
        <v>5</v>
      </c>
      <c r="C33" s="9"/>
      <c r="D33" s="9" t="s">
        <v>25</v>
      </c>
      <c r="E33" s="42">
        <f>E26*B31*E30/E27*(1-SQRT(1-2*E32))</f>
        <v>2.4780379308515852</v>
      </c>
      <c r="F33" s="9" t="s">
        <v>26</v>
      </c>
      <c r="G33" s="8"/>
      <c r="H33" s="9" t="s">
        <v>24</v>
      </c>
      <c r="I33" s="42">
        <f>B33</f>
        <v>5</v>
      </c>
      <c r="J33" s="9"/>
      <c r="K33" s="9" t="s">
        <v>25</v>
      </c>
      <c r="L33" s="42">
        <f>L26*I31*L30/L27*(1-SQRT(1-2*L32))</f>
        <v>2.4780379308515852</v>
      </c>
      <c r="M33" s="9" t="s">
        <v>26</v>
      </c>
      <c r="R33" s="1"/>
    </row>
    <row r="34" spans="1:18" ht="14.25" customHeight="1" x14ac:dyDescent="0.35">
      <c r="A34" s="9" t="s">
        <v>27</v>
      </c>
      <c r="B34" s="9">
        <v>0.376</v>
      </c>
      <c r="C34" s="9"/>
      <c r="D34" s="9" t="s">
        <v>28</v>
      </c>
      <c r="E34" s="42">
        <f>E26*B31*E30/E27*(E31-E32)/(1-B33/E30)</f>
        <v>0</v>
      </c>
      <c r="F34" s="9" t="s">
        <v>26</v>
      </c>
      <c r="G34" s="8"/>
      <c r="H34" s="9" t="s">
        <v>27</v>
      </c>
      <c r="I34" s="9">
        <v>0.376</v>
      </c>
      <c r="J34" s="9"/>
      <c r="K34" s="9" t="s">
        <v>28</v>
      </c>
      <c r="L34" s="42">
        <f>L26*I31*L30/L27*(L31-L32)/(1-I33/L30)</f>
        <v>0</v>
      </c>
      <c r="M34" s="9" t="s">
        <v>26</v>
      </c>
      <c r="R34" s="1"/>
    </row>
    <row r="35" spans="1:18" ht="14.25" customHeight="1" x14ac:dyDescent="0.35">
      <c r="A35" s="9" t="s">
        <v>29</v>
      </c>
      <c r="B35" s="42">
        <f>'T. PRISMÁTICO'!C160</f>
        <v>11.348561249999999</v>
      </c>
      <c r="C35" s="9" t="s">
        <v>30</v>
      </c>
      <c r="D35" s="105" t="s">
        <v>31</v>
      </c>
      <c r="E35" s="106">
        <f>E33+E34</f>
        <v>2.4780379308515852</v>
      </c>
      <c r="F35" s="105" t="s">
        <v>26</v>
      </c>
      <c r="G35" s="8"/>
      <c r="H35" s="9" t="s">
        <v>29</v>
      </c>
      <c r="I35" s="42">
        <f>'T. PRISMÁTICO'!C162</f>
        <v>11.348561249999999</v>
      </c>
      <c r="J35" s="9" t="s">
        <v>30</v>
      </c>
      <c r="K35" s="105" t="s">
        <v>31</v>
      </c>
      <c r="L35" s="106">
        <f>L33+L34</f>
        <v>2.4780379308515852</v>
      </c>
      <c r="M35" s="105" t="s">
        <v>26</v>
      </c>
      <c r="R35" s="1"/>
    </row>
    <row r="36" spans="1:18" ht="14.25" customHeight="1" x14ac:dyDescent="0.35">
      <c r="A36" s="9"/>
      <c r="B36" s="9"/>
      <c r="C36" s="9"/>
      <c r="D36" s="105" t="s">
        <v>32</v>
      </c>
      <c r="E36" s="106">
        <f>E34</f>
        <v>0</v>
      </c>
      <c r="F36" s="105" t="s">
        <v>26</v>
      </c>
      <c r="G36" s="8"/>
      <c r="H36" s="9"/>
      <c r="I36" s="9"/>
      <c r="J36" s="9"/>
      <c r="K36" s="105" t="s">
        <v>32</v>
      </c>
      <c r="L36" s="106">
        <f>L34</f>
        <v>0</v>
      </c>
      <c r="M36" s="105" t="s">
        <v>26</v>
      </c>
    </row>
    <row r="37" spans="1:18" ht="14.25" customHeight="1" x14ac:dyDescent="0.3">
      <c r="A37" s="119" t="s">
        <v>100</v>
      </c>
      <c r="B37" s="119"/>
      <c r="C37" s="119"/>
      <c r="D37" s="119"/>
      <c r="E37" s="119"/>
      <c r="F37" s="119"/>
      <c r="G37" s="8"/>
      <c r="H37" s="119" t="s">
        <v>100</v>
      </c>
      <c r="I37" s="119"/>
      <c r="J37" s="119"/>
      <c r="K37" s="119"/>
      <c r="L37" s="119"/>
      <c r="M37" s="119"/>
    </row>
    <row r="38" spans="1:18" ht="14.25" customHeight="1" x14ac:dyDescent="0.3">
      <c r="A38" s="34" t="s">
        <v>89</v>
      </c>
      <c r="B38" s="34">
        <f>0.25*B31*B32</f>
        <v>500</v>
      </c>
      <c r="C38" s="34" t="s">
        <v>26</v>
      </c>
      <c r="D38" s="34" t="s">
        <v>92</v>
      </c>
      <c r="E38" s="34">
        <f>E19</f>
        <v>0.125</v>
      </c>
      <c r="F38" s="34" t="s">
        <v>97</v>
      </c>
      <c r="G38" s="8"/>
      <c r="H38" s="34" t="s">
        <v>89</v>
      </c>
      <c r="I38" s="34">
        <f>0.25*I31*I32</f>
        <v>500</v>
      </c>
      <c r="J38" s="34" t="s">
        <v>26</v>
      </c>
      <c r="K38" s="34" t="s">
        <v>92</v>
      </c>
      <c r="L38" s="34">
        <f>L19</f>
        <v>0.125</v>
      </c>
      <c r="M38" s="34" t="s">
        <v>97</v>
      </c>
    </row>
    <row r="39" spans="1:18" ht="14.25" customHeight="1" x14ac:dyDescent="0.3">
      <c r="A39" s="34" t="s">
        <v>88</v>
      </c>
      <c r="B39" s="107">
        <f>E35/B38</f>
        <v>4.9560758617031705E-3</v>
      </c>
      <c r="C39" s="34"/>
      <c r="D39" s="34" t="s">
        <v>90</v>
      </c>
      <c r="E39" s="107">
        <f>E27*(B41/10)/20/B30/(B40-0.375)/B42/(E38/10)</f>
        <v>4.20651352328371E-3</v>
      </c>
      <c r="F39" s="34"/>
      <c r="G39" s="8"/>
      <c r="H39" s="34" t="s">
        <v>88</v>
      </c>
      <c r="I39" s="107">
        <f>L35/I38</f>
        <v>4.9560758617031705E-3</v>
      </c>
      <c r="J39" s="34"/>
      <c r="K39" s="34" t="s">
        <v>90</v>
      </c>
      <c r="L39" s="107">
        <f>L27*(I41/10)/20/I30/(I40-0.375)/I42/(L38/10)</f>
        <v>4.20651352328371E-3</v>
      </c>
      <c r="M39" s="34"/>
    </row>
    <row r="40" spans="1:18" ht="14.25" customHeight="1" x14ac:dyDescent="0.3">
      <c r="A40" s="34" t="s">
        <v>99</v>
      </c>
      <c r="B40" s="34">
        <v>1.5</v>
      </c>
      <c r="C40" s="34"/>
      <c r="D40" s="34" t="s">
        <v>93</v>
      </c>
      <c r="E40" s="72">
        <f>IF(22.5*E39+SQRT((22.5*E39)^2+4*E39/B39)&lt;1,1,22.5*E39+SQRT((22.5*E39)^2+4*E39/B39))</f>
        <v>1.9396380425184259</v>
      </c>
      <c r="F40" s="34"/>
      <c r="G40" s="8"/>
      <c r="H40" s="34" t="s">
        <v>99</v>
      </c>
      <c r="I40" s="34">
        <v>1.5</v>
      </c>
      <c r="J40" s="34"/>
      <c r="K40" s="34" t="s">
        <v>93</v>
      </c>
      <c r="L40" s="72">
        <f>IF(22.5*L39+SQRT((22.5*L39)^2+4*L39/I39)&lt;1,1,22.5*L39+SQRT((22.5*L39)^2+4*L39/I39))</f>
        <v>1.9396380425184259</v>
      </c>
      <c r="M40" s="34"/>
    </row>
    <row r="41" spans="1:18" ht="14.25" customHeight="1" x14ac:dyDescent="0.3">
      <c r="A41" s="34" t="s">
        <v>106</v>
      </c>
      <c r="B41" s="108">
        <f>'T. PRISMÁTICO'!M160</f>
        <v>8</v>
      </c>
      <c r="C41" s="34" t="s">
        <v>97</v>
      </c>
      <c r="D41" s="34" t="s">
        <v>94</v>
      </c>
      <c r="E41" s="72">
        <f>IF(SQRT(3*E39*E27/B30/(B26/100))&lt;1,1,SQRT(3*E39*E27/B30/(B26/100)))</f>
        <v>1.0581806459626335</v>
      </c>
      <c r="F41" s="34"/>
      <c r="G41" s="8"/>
      <c r="H41" s="34" t="s">
        <v>106</v>
      </c>
      <c r="I41" s="108">
        <f>'T. PRISMÁTICO'!M162</f>
        <v>8</v>
      </c>
      <c r="J41" s="34" t="s">
        <v>97</v>
      </c>
      <c r="K41" s="34" t="s">
        <v>94</v>
      </c>
      <c r="L41" s="72">
        <f>IF(SQRT(3*L39*L27/I30/(I26/100))&lt;1,1,SQRT(3*L39*L27/I30/(I26/100)))</f>
        <v>1.0581806459626335</v>
      </c>
      <c r="M41" s="34"/>
    </row>
    <row r="42" spans="1:18" ht="14.25" customHeight="1" x14ac:dyDescent="0.3">
      <c r="A42" s="34" t="s">
        <v>91</v>
      </c>
      <c r="B42" s="34">
        <f>B23</f>
        <v>21000</v>
      </c>
      <c r="C42" s="34" t="s">
        <v>98</v>
      </c>
      <c r="D42" s="15" t="s">
        <v>87</v>
      </c>
      <c r="E42" s="109">
        <f>IF(E40&gt;E41,E41,E40)</f>
        <v>1.0581806459626335</v>
      </c>
      <c r="F42" s="34"/>
      <c r="G42" s="8"/>
      <c r="H42" s="34" t="s">
        <v>91</v>
      </c>
      <c r="I42" s="34">
        <f>I23</f>
        <v>21000</v>
      </c>
      <c r="J42" s="34" t="s">
        <v>98</v>
      </c>
      <c r="K42" s="15" t="s">
        <v>87</v>
      </c>
      <c r="L42" s="109">
        <f>IF(L40&gt;L41,L41,L40)</f>
        <v>1.0581806459626335</v>
      </c>
      <c r="M42" s="34"/>
    </row>
    <row r="43" spans="1:18" ht="14.25" customHeight="1" x14ac:dyDescent="0.35">
      <c r="A43" s="34"/>
      <c r="B43" s="34"/>
      <c r="C43" s="34"/>
      <c r="D43" s="15" t="s">
        <v>105</v>
      </c>
      <c r="E43" s="109">
        <f>E42*E35</f>
        <v>2.6222117783884382</v>
      </c>
      <c r="F43" s="34"/>
      <c r="G43" s="8"/>
      <c r="H43" s="34"/>
      <c r="I43" s="34"/>
      <c r="J43" s="34"/>
      <c r="K43" s="15" t="s">
        <v>105</v>
      </c>
      <c r="L43" s="109">
        <f>L42*L35</f>
        <v>2.6222117783884382</v>
      </c>
      <c r="M43" s="34"/>
    </row>
    <row r="44" spans="1:18" ht="14.25" customHeight="1" x14ac:dyDescent="0.3">
      <c r="A44" s="120" t="s">
        <v>127</v>
      </c>
      <c r="B44" s="120"/>
      <c r="C44" s="120"/>
      <c r="D44" s="120"/>
      <c r="E44" s="120"/>
      <c r="F44" s="120"/>
      <c r="G44" s="8"/>
      <c r="H44" s="120" t="s">
        <v>128</v>
      </c>
      <c r="I44" s="120"/>
      <c r="J44" s="120"/>
      <c r="K44" s="120"/>
      <c r="L44" s="120"/>
      <c r="M44" s="120"/>
    </row>
    <row r="45" spans="1:18" ht="14.25" customHeight="1" x14ac:dyDescent="0.3">
      <c r="A45" s="9" t="s">
        <v>7</v>
      </c>
      <c r="B45" s="9">
        <f>B7</f>
        <v>35</v>
      </c>
      <c r="C45" s="9" t="s">
        <v>3</v>
      </c>
      <c r="D45" s="9" t="s">
        <v>8</v>
      </c>
      <c r="E45" s="42">
        <f>0.85*B45/10/B47</f>
        <v>2.125</v>
      </c>
      <c r="F45" s="9" t="s">
        <v>9</v>
      </c>
      <c r="G45" s="8"/>
      <c r="H45" s="9" t="s">
        <v>7</v>
      </c>
      <c r="I45" s="9">
        <f>B45</f>
        <v>35</v>
      </c>
      <c r="J45" s="9" t="s">
        <v>3</v>
      </c>
      <c r="K45" s="9" t="s">
        <v>8</v>
      </c>
      <c r="L45" s="42">
        <f>0.85*I45/10/I47</f>
        <v>2.125</v>
      </c>
      <c r="M45" s="9" t="s">
        <v>9</v>
      </c>
    </row>
    <row r="46" spans="1:18" ht="14.25" customHeight="1" x14ac:dyDescent="0.3">
      <c r="A46" s="9" t="s">
        <v>10</v>
      </c>
      <c r="B46" s="9">
        <f>B8</f>
        <v>50</v>
      </c>
      <c r="C46" s="9" t="s">
        <v>9</v>
      </c>
      <c r="D46" s="9" t="s">
        <v>11</v>
      </c>
      <c r="E46" s="42">
        <f>B46/B48</f>
        <v>43.478260869565219</v>
      </c>
      <c r="F46" s="9" t="s">
        <v>9</v>
      </c>
      <c r="G46" s="8"/>
      <c r="H46" s="9" t="s">
        <v>10</v>
      </c>
      <c r="I46" s="9">
        <f>B8</f>
        <v>50</v>
      </c>
      <c r="J46" s="9" t="s">
        <v>9</v>
      </c>
      <c r="K46" s="9" t="s">
        <v>11</v>
      </c>
      <c r="L46" s="42">
        <f>I46/I48</f>
        <v>43.478260869565219</v>
      </c>
      <c r="M46" s="9" t="s">
        <v>9</v>
      </c>
    </row>
    <row r="47" spans="1:18" ht="14.25" customHeight="1" x14ac:dyDescent="0.3">
      <c r="A47" s="9" t="s">
        <v>12</v>
      </c>
      <c r="B47" s="9">
        <v>1.4</v>
      </c>
      <c r="C47" s="9"/>
      <c r="D47" s="9" t="s">
        <v>13</v>
      </c>
      <c r="E47" s="9">
        <f>B49*B54*100</f>
        <v>2796.3544258928578</v>
      </c>
      <c r="F47" s="9" t="s">
        <v>14</v>
      </c>
      <c r="G47" s="8"/>
      <c r="H47" s="9" t="s">
        <v>12</v>
      </c>
      <c r="I47" s="9">
        <v>1.4</v>
      </c>
      <c r="J47" s="9"/>
      <c r="K47" s="9" t="s">
        <v>13</v>
      </c>
      <c r="L47" s="9">
        <f>I49*I54*100</f>
        <v>2796.3544258928578</v>
      </c>
      <c r="M47" s="9" t="s">
        <v>14</v>
      </c>
    </row>
    <row r="48" spans="1:18" ht="14.25" customHeight="1" x14ac:dyDescent="0.3">
      <c r="A48" s="9" t="s">
        <v>15</v>
      </c>
      <c r="B48" s="9">
        <v>1.1499999999999999</v>
      </c>
      <c r="C48" s="9"/>
      <c r="D48" s="9" t="s">
        <v>16</v>
      </c>
      <c r="E48" s="10">
        <f>SQRT(E47/E45/B50/B53)</f>
        <v>5.9159257978965982</v>
      </c>
      <c r="F48" s="9" t="s">
        <v>17</v>
      </c>
      <c r="G48" s="8"/>
      <c r="H48" s="9" t="s">
        <v>15</v>
      </c>
      <c r="I48" s="9">
        <v>1.1499999999999999</v>
      </c>
      <c r="J48" s="9"/>
      <c r="K48" s="9" t="s">
        <v>16</v>
      </c>
      <c r="L48" s="10">
        <f>SQRT(L47/L45/I50/I53)</f>
        <v>5.9159257978965982</v>
      </c>
      <c r="M48" s="9" t="s">
        <v>17</v>
      </c>
    </row>
    <row r="49" spans="1:13" ht="14.25" customHeight="1" x14ac:dyDescent="0.3">
      <c r="A49" s="9" t="s">
        <v>18</v>
      </c>
      <c r="B49" s="9">
        <v>1.4</v>
      </c>
      <c r="C49" s="9"/>
      <c r="D49" s="9" t="s">
        <v>19</v>
      </c>
      <c r="E49" s="9">
        <f>B51-B52</f>
        <v>20</v>
      </c>
      <c r="F49" s="9" t="s">
        <v>17</v>
      </c>
      <c r="G49" s="8"/>
      <c r="H49" s="9" t="s">
        <v>18</v>
      </c>
      <c r="I49" s="9">
        <v>1.4</v>
      </c>
      <c r="J49" s="9"/>
      <c r="K49" s="9" t="s">
        <v>19</v>
      </c>
      <c r="L49" s="9">
        <f>I51-I52</f>
        <v>20</v>
      </c>
      <c r="M49" s="9" t="s">
        <v>17</v>
      </c>
    </row>
    <row r="50" spans="1:13" ht="14.25" customHeight="1" x14ac:dyDescent="0.3">
      <c r="A50" s="9" t="s">
        <v>20</v>
      </c>
      <c r="B50" s="42">
        <v>100</v>
      </c>
      <c r="C50" s="9" t="s">
        <v>17</v>
      </c>
      <c r="D50" s="9" t="s">
        <v>21</v>
      </c>
      <c r="E50" s="104">
        <f>E47/E45/B50/E49^2</f>
        <v>3.2898287363445383E-2</v>
      </c>
      <c r="F50" s="9"/>
      <c r="G50" s="8"/>
      <c r="H50" s="9" t="s">
        <v>20</v>
      </c>
      <c r="I50" s="42">
        <v>100</v>
      </c>
      <c r="J50" s="9" t="s">
        <v>17</v>
      </c>
      <c r="K50" s="9" t="s">
        <v>21</v>
      </c>
      <c r="L50" s="104">
        <f>L47/L45/I50/L49^2</f>
        <v>3.2898287363445383E-2</v>
      </c>
      <c r="M50" s="9"/>
    </row>
    <row r="51" spans="1:13" ht="14.25" customHeight="1" x14ac:dyDescent="0.3">
      <c r="A51" s="9" t="s">
        <v>22</v>
      </c>
      <c r="B51" s="42">
        <f>'T. PRISMÁTICO'!K25*100</f>
        <v>25</v>
      </c>
      <c r="C51" s="9" t="s">
        <v>17</v>
      </c>
      <c r="D51" s="9" t="s">
        <v>23</v>
      </c>
      <c r="E51" s="104">
        <f>IF(E50&gt;B53,B53,E50)</f>
        <v>3.2898287363445383E-2</v>
      </c>
      <c r="F51" s="9"/>
      <c r="G51" s="8"/>
      <c r="H51" s="9" t="s">
        <v>22</v>
      </c>
      <c r="I51" s="42">
        <f>B51</f>
        <v>25</v>
      </c>
      <c r="J51" s="9" t="s">
        <v>17</v>
      </c>
      <c r="K51" s="9" t="s">
        <v>23</v>
      </c>
      <c r="L51" s="104">
        <f>IF(L50&gt;I53,I53,L50)</f>
        <v>3.2898287363445383E-2</v>
      </c>
      <c r="M51" s="9"/>
    </row>
    <row r="52" spans="1:13" ht="14.25" customHeight="1" x14ac:dyDescent="0.35">
      <c r="A52" s="9" t="s">
        <v>24</v>
      </c>
      <c r="B52" s="42">
        <f>B14</f>
        <v>5</v>
      </c>
      <c r="C52" s="9"/>
      <c r="D52" s="9" t="s">
        <v>25</v>
      </c>
      <c r="E52" s="42">
        <f>E45*B50*E49/E46*(1-SQRT(1-2*E51))</f>
        <v>3.2705201316252004</v>
      </c>
      <c r="F52" s="9" t="s">
        <v>26</v>
      </c>
      <c r="G52" s="8"/>
      <c r="H52" s="9" t="s">
        <v>24</v>
      </c>
      <c r="I52" s="42">
        <f>B14</f>
        <v>5</v>
      </c>
      <c r="J52" s="9"/>
      <c r="K52" s="9" t="s">
        <v>25</v>
      </c>
      <c r="L52" s="42">
        <f>L45*I50*L49/L46*(1-SQRT(1-2*L51))</f>
        <v>3.2705201316252004</v>
      </c>
      <c r="M52" s="9" t="s">
        <v>26</v>
      </c>
    </row>
    <row r="53" spans="1:13" ht="14.25" customHeight="1" x14ac:dyDescent="0.35">
      <c r="A53" s="9" t="s">
        <v>27</v>
      </c>
      <c r="B53" s="9">
        <v>0.376</v>
      </c>
      <c r="C53" s="9"/>
      <c r="D53" s="9" t="s">
        <v>28</v>
      </c>
      <c r="E53" s="42">
        <f>E45*B50*E49/E46*(E50-E51)/(1-B52/E49)</f>
        <v>0</v>
      </c>
      <c r="F53" s="9" t="s">
        <v>26</v>
      </c>
      <c r="G53" s="8"/>
      <c r="H53" s="9" t="s">
        <v>27</v>
      </c>
      <c r="I53" s="9">
        <v>0.376</v>
      </c>
      <c r="J53" s="9"/>
      <c r="K53" s="9" t="s">
        <v>28</v>
      </c>
      <c r="L53" s="42">
        <f>L45*I50*L49/L46*(L50-L51)/(1-I52/L49)</f>
        <v>0</v>
      </c>
      <c r="M53" s="9" t="s">
        <v>26</v>
      </c>
    </row>
    <row r="54" spans="1:13" ht="14.25" customHeight="1" x14ac:dyDescent="0.35">
      <c r="A54" s="9" t="s">
        <v>29</v>
      </c>
      <c r="B54" s="42">
        <f>'T. PRISMÁTICO'!C168</f>
        <v>19.973960184948986</v>
      </c>
      <c r="C54" s="9" t="s">
        <v>30</v>
      </c>
      <c r="D54" s="105" t="s">
        <v>31</v>
      </c>
      <c r="E54" s="106">
        <f>E52+E53</f>
        <v>3.2705201316252004</v>
      </c>
      <c r="F54" s="105" t="s">
        <v>26</v>
      </c>
      <c r="G54" s="8"/>
      <c r="H54" s="9" t="s">
        <v>29</v>
      </c>
      <c r="I54" s="42">
        <f>'T. PRISMÁTICO'!C170</f>
        <v>19.973960184948986</v>
      </c>
      <c r="J54" s="9" t="s">
        <v>30</v>
      </c>
      <c r="K54" s="105" t="s">
        <v>31</v>
      </c>
      <c r="L54" s="106">
        <f>L52+L53</f>
        <v>3.2705201316252004</v>
      </c>
      <c r="M54" s="105" t="s">
        <v>26</v>
      </c>
    </row>
    <row r="55" spans="1:13" ht="14.25" customHeight="1" x14ac:dyDescent="0.35">
      <c r="A55" s="9"/>
      <c r="B55" s="9"/>
      <c r="C55" s="9"/>
      <c r="D55" s="105" t="s">
        <v>32</v>
      </c>
      <c r="E55" s="106">
        <f>E53</f>
        <v>0</v>
      </c>
      <c r="F55" s="105" t="s">
        <v>26</v>
      </c>
      <c r="G55" s="8"/>
      <c r="H55" s="9"/>
      <c r="I55" s="9"/>
      <c r="J55" s="9"/>
      <c r="K55" s="105" t="s">
        <v>32</v>
      </c>
      <c r="L55" s="106">
        <f>L53</f>
        <v>0</v>
      </c>
      <c r="M55" s="105" t="s">
        <v>26</v>
      </c>
    </row>
    <row r="56" spans="1:13" ht="14.25" customHeight="1" x14ac:dyDescent="0.3">
      <c r="A56" s="119" t="s">
        <v>100</v>
      </c>
      <c r="B56" s="119"/>
      <c r="C56" s="119"/>
      <c r="D56" s="119"/>
      <c r="E56" s="119"/>
      <c r="F56" s="119"/>
      <c r="G56" s="8"/>
      <c r="H56" s="119" t="s">
        <v>100</v>
      </c>
      <c r="I56" s="119"/>
      <c r="J56" s="119"/>
      <c r="K56" s="119"/>
      <c r="L56" s="119"/>
      <c r="M56" s="119"/>
    </row>
    <row r="57" spans="1:13" ht="14.25" customHeight="1" x14ac:dyDescent="0.3">
      <c r="A57" s="34" t="s">
        <v>89</v>
      </c>
      <c r="B57" s="34">
        <f>0.25*B50*B51</f>
        <v>625</v>
      </c>
      <c r="C57" s="34" t="s">
        <v>26</v>
      </c>
      <c r="D57" s="34" t="s">
        <v>92</v>
      </c>
      <c r="E57" s="34">
        <f>'T. PRISMÁTICO'!M15</f>
        <v>0.125</v>
      </c>
      <c r="F57" s="34" t="s">
        <v>97</v>
      </c>
      <c r="G57" s="8"/>
      <c r="H57" s="34" t="s">
        <v>89</v>
      </c>
      <c r="I57" s="34">
        <f>0.25*I50*I51</f>
        <v>625</v>
      </c>
      <c r="J57" s="34" t="s">
        <v>26</v>
      </c>
      <c r="K57" s="34" t="s">
        <v>92</v>
      </c>
      <c r="L57" s="34">
        <f>'T. PRISMÁTICO'!M15</f>
        <v>0.125</v>
      </c>
      <c r="M57" s="34" t="s">
        <v>97</v>
      </c>
    </row>
    <row r="58" spans="1:13" ht="14.25" customHeight="1" x14ac:dyDescent="0.3">
      <c r="A58" s="34" t="s">
        <v>88</v>
      </c>
      <c r="B58" s="107">
        <f>E54/B57</f>
        <v>5.2328322106003208E-3</v>
      </c>
      <c r="C58" s="34"/>
      <c r="D58" s="34" t="s">
        <v>90</v>
      </c>
      <c r="E58" s="107">
        <f>E46*(B60/10)/20/B49/(B59-0.375)/B61/(E57/10)</f>
        <v>5.2581419041046375E-3</v>
      </c>
      <c r="F58" s="34"/>
      <c r="G58" s="8"/>
      <c r="H58" s="34" t="s">
        <v>88</v>
      </c>
      <c r="I58" s="107">
        <f>L54/I57</f>
        <v>5.2328322106003208E-3</v>
      </c>
      <c r="J58" s="34"/>
      <c r="K58" s="34" t="s">
        <v>90</v>
      </c>
      <c r="L58" s="107">
        <f>L46*(I60/10)/20/I49/(I59-0.375)/I61/(L57/10)</f>
        <v>5.2581419041046375E-3</v>
      </c>
      <c r="M58" s="34"/>
    </row>
    <row r="59" spans="1:13" ht="14.25" customHeight="1" x14ac:dyDescent="0.3">
      <c r="A59" s="34" t="s">
        <v>99</v>
      </c>
      <c r="B59" s="34">
        <v>1.5</v>
      </c>
      <c r="C59" s="34"/>
      <c r="D59" s="34" t="s">
        <v>93</v>
      </c>
      <c r="E59" s="72">
        <f>IF(22.5*E58+SQRT((22.5*E58)^2+4*E58/B58)&lt;1,1,22.5*E58+SQRT((22.5*E58)^2+4*E58/B58))</f>
        <v>2.1266268104262873</v>
      </c>
      <c r="F59" s="34"/>
      <c r="G59" s="8"/>
      <c r="H59" s="34" t="s">
        <v>99</v>
      </c>
      <c r="I59" s="34">
        <v>1.5</v>
      </c>
      <c r="J59" s="34"/>
      <c r="K59" s="34" t="s">
        <v>93</v>
      </c>
      <c r="L59" s="72">
        <f>IF(22.5*L58+SQRT((22.5*L58)^2+4*L58/I58)&lt;1,1,22.5*L58+SQRT((22.5*L58)^2+4*L58/I58))</f>
        <v>2.1266268104262873</v>
      </c>
      <c r="M59" s="34"/>
    </row>
    <row r="60" spans="1:13" ht="14.25" customHeight="1" x14ac:dyDescent="0.3">
      <c r="A60" s="34" t="s">
        <v>106</v>
      </c>
      <c r="B60" s="108">
        <f>'T. PRISMÁTICO'!M168</f>
        <v>10</v>
      </c>
      <c r="C60" s="34" t="s">
        <v>97</v>
      </c>
      <c r="D60" s="34" t="s">
        <v>94</v>
      </c>
      <c r="E60" s="72">
        <f>IF(SQRT(3*E58*E46/B49/(B45/100))&lt;1,1,SQRT(3*E58*E46/B49/(B45/100)))</f>
        <v>1.1830819284235434</v>
      </c>
      <c r="F60" s="34"/>
      <c r="G60" s="8"/>
      <c r="H60" s="34" t="s">
        <v>106</v>
      </c>
      <c r="I60" s="108">
        <f>'T. PRISMÁTICO'!M170</f>
        <v>10</v>
      </c>
      <c r="J60" s="34" t="s">
        <v>97</v>
      </c>
      <c r="K60" s="34" t="s">
        <v>94</v>
      </c>
      <c r="L60" s="72">
        <f>IF(SQRT(3*L58*I46/I49/(I45/100))&lt;1,1,SQRT(3*L58*L46/I49/(I45/100)))</f>
        <v>1.1830819284235434</v>
      </c>
      <c r="M60" s="34"/>
    </row>
    <row r="61" spans="1:13" ht="14.25" customHeight="1" x14ac:dyDescent="0.3">
      <c r="A61" s="34" t="s">
        <v>91</v>
      </c>
      <c r="B61" s="34">
        <f>'T. PRISMÁTICO'!M12*100</f>
        <v>21000</v>
      </c>
      <c r="C61" s="34" t="s">
        <v>98</v>
      </c>
      <c r="D61" s="15" t="s">
        <v>87</v>
      </c>
      <c r="E61" s="109">
        <f>IF(E59&gt;E60,E60,E59)</f>
        <v>1.1830819284235434</v>
      </c>
      <c r="F61" s="34"/>
      <c r="G61" s="8"/>
      <c r="H61" s="34" t="s">
        <v>91</v>
      </c>
      <c r="I61" s="34">
        <f>'T. PRISMÁTICO'!M12*100</f>
        <v>21000</v>
      </c>
      <c r="J61" s="34" t="s">
        <v>98</v>
      </c>
      <c r="K61" s="15" t="s">
        <v>87</v>
      </c>
      <c r="L61" s="109">
        <f>IF(L59&gt;L60,L60,L59)</f>
        <v>1.1830819284235434</v>
      </c>
      <c r="M61" s="34"/>
    </row>
    <row r="62" spans="1:13" ht="14.25" customHeight="1" x14ac:dyDescent="0.35">
      <c r="A62" s="34"/>
      <c r="B62" s="34"/>
      <c r="C62" s="34"/>
      <c r="D62" s="15" t="s">
        <v>105</v>
      </c>
      <c r="E62" s="109">
        <f>E61*E54</f>
        <v>3.869293264271163</v>
      </c>
      <c r="F62" s="34"/>
      <c r="G62" s="8"/>
      <c r="H62" s="34"/>
      <c r="I62" s="34"/>
      <c r="J62" s="34"/>
      <c r="K62" s="15" t="s">
        <v>105</v>
      </c>
      <c r="L62" s="109">
        <f>L61*L54</f>
        <v>3.869293264271163</v>
      </c>
      <c r="M62" s="34"/>
    </row>
    <row r="63" spans="1:13" ht="14.25" customHeight="1" x14ac:dyDescent="0.3">
      <c r="A63" s="81"/>
      <c r="B63" s="81"/>
      <c r="C63" s="81"/>
      <c r="D63" s="38"/>
      <c r="E63" s="39"/>
      <c r="F63" s="81"/>
      <c r="G63" s="8"/>
      <c r="H63" s="81"/>
      <c r="I63" s="81"/>
      <c r="J63" s="81"/>
      <c r="K63" s="38"/>
      <c r="L63" s="39"/>
      <c r="M63" s="81"/>
    </row>
    <row r="64" spans="1:13" ht="14.25" customHeight="1" x14ac:dyDescent="0.3">
      <c r="A64" s="120" t="s">
        <v>132</v>
      </c>
      <c r="B64" s="120"/>
      <c r="C64" s="120"/>
      <c r="D64" s="120"/>
      <c r="E64" s="120"/>
      <c r="F64" s="120"/>
      <c r="G64" s="8"/>
      <c r="H64" s="120" t="s">
        <v>133</v>
      </c>
      <c r="I64" s="120"/>
      <c r="J64" s="120"/>
      <c r="K64" s="120"/>
      <c r="L64" s="120"/>
      <c r="M64" s="120"/>
    </row>
    <row r="65" spans="1:13" ht="14.25" customHeight="1" x14ac:dyDescent="0.3">
      <c r="A65" s="9" t="s">
        <v>7</v>
      </c>
      <c r="B65" s="9">
        <f>B7</f>
        <v>35</v>
      </c>
      <c r="C65" s="9" t="s">
        <v>3</v>
      </c>
      <c r="D65" s="9" t="s">
        <v>8</v>
      </c>
      <c r="E65" s="42">
        <f>0.85*B65/10/B67</f>
        <v>2.125</v>
      </c>
      <c r="F65" s="9" t="s">
        <v>9</v>
      </c>
      <c r="G65" s="8"/>
      <c r="H65" s="9" t="s">
        <v>7</v>
      </c>
      <c r="I65" s="9">
        <f>B7</f>
        <v>35</v>
      </c>
      <c r="J65" s="9" t="s">
        <v>3</v>
      </c>
      <c r="K65" s="9" t="s">
        <v>8</v>
      </c>
      <c r="L65" s="42">
        <f>0.85*I65/10/I67</f>
        <v>2.125</v>
      </c>
      <c r="M65" s="9" t="s">
        <v>9</v>
      </c>
    </row>
    <row r="66" spans="1:13" ht="14.25" customHeight="1" x14ac:dyDescent="0.3">
      <c r="A66" s="9" t="s">
        <v>10</v>
      </c>
      <c r="B66" s="9">
        <f>B8</f>
        <v>50</v>
      </c>
      <c r="C66" s="9" t="s">
        <v>9</v>
      </c>
      <c r="D66" s="9" t="s">
        <v>11</v>
      </c>
      <c r="E66" s="42">
        <f>B66/B68</f>
        <v>43.478260869565219</v>
      </c>
      <c r="F66" s="9" t="s">
        <v>9</v>
      </c>
      <c r="G66" s="8"/>
      <c r="H66" s="9" t="s">
        <v>10</v>
      </c>
      <c r="I66" s="9">
        <f>B8</f>
        <v>50</v>
      </c>
      <c r="J66" s="9" t="s">
        <v>9</v>
      </c>
      <c r="K66" s="9" t="s">
        <v>11</v>
      </c>
      <c r="L66" s="42">
        <f>I66/I68</f>
        <v>43.478260869565219</v>
      </c>
      <c r="M66" s="9" t="s">
        <v>9</v>
      </c>
    </row>
    <row r="67" spans="1:13" ht="14.25" customHeight="1" x14ac:dyDescent="0.3">
      <c r="A67" s="9" t="s">
        <v>12</v>
      </c>
      <c r="B67" s="9">
        <v>1.4</v>
      </c>
      <c r="C67" s="9"/>
      <c r="D67" s="9" t="s">
        <v>13</v>
      </c>
      <c r="E67" s="9">
        <f>B69*B74*100</f>
        <v>534.69233999999994</v>
      </c>
      <c r="F67" s="9" t="s">
        <v>14</v>
      </c>
      <c r="G67" s="8"/>
      <c r="H67" s="9" t="s">
        <v>12</v>
      </c>
      <c r="I67" s="9">
        <v>1.4</v>
      </c>
      <c r="J67" s="9"/>
      <c r="K67" s="9" t="s">
        <v>13</v>
      </c>
      <c r="L67" s="9">
        <f>I69*I74*100</f>
        <v>508.82013000000006</v>
      </c>
      <c r="M67" s="9" t="s">
        <v>14</v>
      </c>
    </row>
    <row r="68" spans="1:13" ht="14.25" customHeight="1" x14ac:dyDescent="0.3">
      <c r="A68" s="9" t="s">
        <v>15</v>
      </c>
      <c r="B68" s="9">
        <v>1.1499999999999999</v>
      </c>
      <c r="C68" s="9"/>
      <c r="D68" s="9" t="s">
        <v>16</v>
      </c>
      <c r="E68" s="10">
        <f>SQRT(E67/E65/B70/B73)</f>
        <v>2.5868937500586715</v>
      </c>
      <c r="F68" s="9" t="s">
        <v>17</v>
      </c>
      <c r="G68" s="8"/>
      <c r="H68" s="9" t="s">
        <v>15</v>
      </c>
      <c r="I68" s="9">
        <v>1.1499999999999999</v>
      </c>
      <c r="J68" s="9"/>
      <c r="K68" s="9" t="s">
        <v>16</v>
      </c>
      <c r="L68" s="10">
        <f>SQRT(L67/L65/I70/I73)</f>
        <v>2.5235316304461746</v>
      </c>
      <c r="M68" s="9" t="s">
        <v>17</v>
      </c>
    </row>
    <row r="69" spans="1:13" ht="14.25" customHeight="1" x14ac:dyDescent="0.3">
      <c r="A69" s="9" t="s">
        <v>18</v>
      </c>
      <c r="B69" s="9">
        <v>1.4</v>
      </c>
      <c r="C69" s="9"/>
      <c r="D69" s="9" t="s">
        <v>19</v>
      </c>
      <c r="E69" s="9">
        <f>B71-B72</f>
        <v>20</v>
      </c>
      <c r="F69" s="9" t="s">
        <v>17</v>
      </c>
      <c r="G69" s="8"/>
      <c r="H69" s="9" t="s">
        <v>18</v>
      </c>
      <c r="I69" s="9">
        <v>1.4</v>
      </c>
      <c r="J69" s="9"/>
      <c r="K69" s="9" t="s">
        <v>19</v>
      </c>
      <c r="L69" s="9">
        <f>I71-I72</f>
        <v>20</v>
      </c>
      <c r="M69" s="9" t="s">
        <v>17</v>
      </c>
    </row>
    <row r="70" spans="1:13" ht="14.25" customHeight="1" x14ac:dyDescent="0.3">
      <c r="A70" s="9" t="s">
        <v>20</v>
      </c>
      <c r="B70" s="42">
        <v>100</v>
      </c>
      <c r="C70" s="9" t="s">
        <v>17</v>
      </c>
      <c r="D70" s="9" t="s">
        <v>21</v>
      </c>
      <c r="E70" s="104">
        <f>E67/E65/B70/E69^2</f>
        <v>6.290498117647059E-3</v>
      </c>
      <c r="F70" s="9"/>
      <c r="G70" s="8"/>
      <c r="H70" s="9" t="s">
        <v>20</v>
      </c>
      <c r="I70" s="42">
        <v>100</v>
      </c>
      <c r="J70" s="9" t="s">
        <v>17</v>
      </c>
      <c r="K70" s="9" t="s">
        <v>21</v>
      </c>
      <c r="L70" s="104">
        <f>L67/L65/I70/L69^2</f>
        <v>5.9861191764705888E-3</v>
      </c>
      <c r="M70" s="9"/>
    </row>
    <row r="71" spans="1:13" ht="14.25" customHeight="1" x14ac:dyDescent="0.3">
      <c r="A71" s="9" t="s">
        <v>22</v>
      </c>
      <c r="B71" s="42">
        <f>'T. PRISMÁTICO'!K26*100</f>
        <v>25</v>
      </c>
      <c r="C71" s="9" t="s">
        <v>17</v>
      </c>
      <c r="D71" s="9" t="s">
        <v>23</v>
      </c>
      <c r="E71" s="104">
        <f>IF(E70&gt;B73,B73,E70)</f>
        <v>6.290498117647059E-3</v>
      </c>
      <c r="F71" s="9"/>
      <c r="G71" s="8"/>
      <c r="H71" s="9" t="s">
        <v>22</v>
      </c>
      <c r="I71" s="42">
        <f>B71</f>
        <v>25</v>
      </c>
      <c r="J71" s="9" t="s">
        <v>17</v>
      </c>
      <c r="K71" s="9" t="s">
        <v>23</v>
      </c>
      <c r="L71" s="104">
        <f>IF(L70&gt;I73,I73,L70)</f>
        <v>5.9861191764705888E-3</v>
      </c>
      <c r="M71" s="9"/>
    </row>
    <row r="72" spans="1:13" ht="14.25" customHeight="1" x14ac:dyDescent="0.35">
      <c r="A72" s="9" t="s">
        <v>24</v>
      </c>
      <c r="B72" s="42">
        <f>I52</f>
        <v>5</v>
      </c>
      <c r="C72" s="9"/>
      <c r="D72" s="9" t="s">
        <v>25</v>
      </c>
      <c r="E72" s="42">
        <f>E65*B70*E69/E66*(1-SQRT(1-2*E71))</f>
        <v>0.61684245501178969</v>
      </c>
      <c r="F72" s="9" t="s">
        <v>26</v>
      </c>
      <c r="G72" s="8"/>
      <c r="H72" s="9" t="s">
        <v>24</v>
      </c>
      <c r="I72" s="42">
        <f>I52</f>
        <v>5</v>
      </c>
      <c r="J72" s="9" t="s">
        <v>17</v>
      </c>
      <c r="K72" s="9" t="s">
        <v>25</v>
      </c>
      <c r="L72" s="42">
        <f>L65*I70*L69/L66*(1-SQRT(1-2*L71))</f>
        <v>0.5869050808242785</v>
      </c>
      <c r="M72" s="9" t="s">
        <v>26</v>
      </c>
    </row>
    <row r="73" spans="1:13" ht="14.25" customHeight="1" x14ac:dyDescent="0.35">
      <c r="A73" s="9" t="s">
        <v>27</v>
      </c>
      <c r="B73" s="9">
        <v>0.376</v>
      </c>
      <c r="C73" s="9"/>
      <c r="D73" s="9" t="s">
        <v>28</v>
      </c>
      <c r="E73" s="42">
        <f>E65*B70*E69/E66*(E70-E71)/(1-B72/E69)</f>
        <v>0</v>
      </c>
      <c r="F73" s="9" t="s">
        <v>26</v>
      </c>
      <c r="G73" s="8"/>
      <c r="H73" s="9" t="s">
        <v>27</v>
      </c>
      <c r="I73" s="9">
        <v>0.376</v>
      </c>
      <c r="J73" s="9"/>
      <c r="K73" s="9" t="s">
        <v>28</v>
      </c>
      <c r="L73" s="42">
        <f>L65*I70*L69/L66*(L70-L71)/(1-I72/L69)</f>
        <v>0</v>
      </c>
      <c r="M73" s="9" t="s">
        <v>26</v>
      </c>
    </row>
    <row r="74" spans="1:13" ht="14.25" customHeight="1" x14ac:dyDescent="0.35">
      <c r="A74" s="9" t="s">
        <v>29</v>
      </c>
      <c r="B74" s="42">
        <f>'T. PRISMÁTICO'!C176</f>
        <v>3.8192310000000003</v>
      </c>
      <c r="C74" s="9" t="s">
        <v>30</v>
      </c>
      <c r="D74" s="105" t="s">
        <v>31</v>
      </c>
      <c r="E74" s="106">
        <f>E72+E73</f>
        <v>0.61684245501178969</v>
      </c>
      <c r="F74" s="105" t="s">
        <v>26</v>
      </c>
      <c r="G74" s="8"/>
      <c r="H74" s="9" t="s">
        <v>29</v>
      </c>
      <c r="I74" s="42">
        <f>'T. PRISMÁTICO'!C178</f>
        <v>3.6344295000000004</v>
      </c>
      <c r="J74" s="9" t="s">
        <v>30</v>
      </c>
      <c r="K74" s="105" t="s">
        <v>31</v>
      </c>
      <c r="L74" s="106">
        <f>L72+L73</f>
        <v>0.5869050808242785</v>
      </c>
      <c r="M74" s="105" t="s">
        <v>26</v>
      </c>
    </row>
    <row r="75" spans="1:13" ht="14.25" customHeight="1" x14ac:dyDescent="0.35">
      <c r="A75" s="9"/>
      <c r="B75" s="42"/>
      <c r="C75" s="9"/>
      <c r="D75" s="105" t="s">
        <v>32</v>
      </c>
      <c r="E75" s="106">
        <f>E73</f>
        <v>0</v>
      </c>
      <c r="F75" s="105" t="s">
        <v>26</v>
      </c>
      <c r="G75" s="8"/>
      <c r="H75" s="9"/>
      <c r="I75" s="9"/>
      <c r="J75" s="9"/>
      <c r="K75" s="105" t="s">
        <v>32</v>
      </c>
      <c r="L75" s="106">
        <f>L73</f>
        <v>0</v>
      </c>
      <c r="M75" s="105" t="s">
        <v>26</v>
      </c>
    </row>
    <row r="76" spans="1:13" ht="14.25" customHeight="1" x14ac:dyDescent="0.3">
      <c r="A76" s="119" t="s">
        <v>100</v>
      </c>
      <c r="B76" s="119"/>
      <c r="C76" s="119"/>
      <c r="D76" s="119"/>
      <c r="E76" s="119"/>
      <c r="F76" s="119"/>
      <c r="G76" s="8"/>
      <c r="H76" s="119" t="s">
        <v>100</v>
      </c>
      <c r="I76" s="119"/>
      <c r="J76" s="119"/>
      <c r="K76" s="119"/>
      <c r="L76" s="119"/>
      <c r="M76" s="119"/>
    </row>
    <row r="77" spans="1:13" ht="14.25" customHeight="1" x14ac:dyDescent="0.3">
      <c r="A77" s="34" t="s">
        <v>89</v>
      </c>
      <c r="B77" s="34">
        <f>0.25*B70*B71</f>
        <v>625</v>
      </c>
      <c r="C77" s="34" t="s">
        <v>26</v>
      </c>
      <c r="D77" s="34" t="s">
        <v>92</v>
      </c>
      <c r="E77" s="34">
        <f>'T. PRISMÁTICO'!M15</f>
        <v>0.125</v>
      </c>
      <c r="F77" s="34" t="s">
        <v>97</v>
      </c>
      <c r="G77" s="8"/>
      <c r="H77" s="34" t="s">
        <v>89</v>
      </c>
      <c r="I77" s="34">
        <f>0.25*I70*I71</f>
        <v>625</v>
      </c>
      <c r="J77" s="34" t="s">
        <v>26</v>
      </c>
      <c r="K77" s="34" t="s">
        <v>92</v>
      </c>
      <c r="L77" s="34">
        <f>'T. PRISMÁTICO'!M15</f>
        <v>0.125</v>
      </c>
      <c r="M77" s="34" t="s">
        <v>97</v>
      </c>
    </row>
    <row r="78" spans="1:13" ht="14.25" customHeight="1" x14ac:dyDescent="0.3">
      <c r="A78" s="34" t="s">
        <v>88</v>
      </c>
      <c r="B78" s="107">
        <f>E74/B77</f>
        <v>9.8694792801886353E-4</v>
      </c>
      <c r="C78" s="34"/>
      <c r="D78" s="34" t="s">
        <v>90</v>
      </c>
      <c r="E78" s="107">
        <f>E66*(B80/10)/20/B69/(B79-0.375)/B81/(E77/10)</f>
        <v>3.3126293995859213E-3</v>
      </c>
      <c r="F78" s="34"/>
      <c r="G78" s="8"/>
      <c r="H78" s="34" t="s">
        <v>88</v>
      </c>
      <c r="I78" s="107">
        <f>L74/I77</f>
        <v>9.3904812931884562E-4</v>
      </c>
      <c r="J78" s="34"/>
      <c r="K78" s="34" t="s">
        <v>90</v>
      </c>
      <c r="L78" s="107">
        <f>L66*(I80/10)/20/I69/(I79-0.375)/I81/(L77/10)</f>
        <v>3.3126293995859213E-3</v>
      </c>
      <c r="M78" s="34"/>
    </row>
    <row r="79" spans="1:13" ht="14.25" customHeight="1" x14ac:dyDescent="0.3">
      <c r="A79" s="34" t="s">
        <v>99</v>
      </c>
      <c r="B79" s="34">
        <v>1.5</v>
      </c>
      <c r="C79" s="34"/>
      <c r="D79" s="34" t="s">
        <v>93</v>
      </c>
      <c r="E79" s="72">
        <f>IF(22.5*E78+SQRT((22.5*E78)^2+4*E78/B78)&lt;1,1,22.5*E78+SQRT((22.5*E78)^2+4*E78/B78))</f>
        <v>3.739408895257017</v>
      </c>
      <c r="F79" s="34"/>
      <c r="G79" s="8"/>
      <c r="H79" s="34" t="s">
        <v>99</v>
      </c>
      <c r="I79" s="34">
        <v>1.5</v>
      </c>
      <c r="J79" s="34"/>
      <c r="K79" s="34" t="s">
        <v>93</v>
      </c>
      <c r="L79" s="72">
        <f>IF(22.5*L78+SQRT((22.5*L78)^2+4*L78/I78)&lt;1,1,22.5*L78+SQRT((22.5*L78)^2+4*L78/I78))</f>
        <v>3.8316792793412988</v>
      </c>
      <c r="M79" s="34"/>
    </row>
    <row r="80" spans="1:13" ht="14.25" customHeight="1" x14ac:dyDescent="0.3">
      <c r="A80" s="34" t="s">
        <v>106</v>
      </c>
      <c r="B80" s="108">
        <f>'T. PRISMÁTICO'!M176</f>
        <v>6.3</v>
      </c>
      <c r="C80" s="34" t="s">
        <v>97</v>
      </c>
      <c r="D80" s="34" t="s">
        <v>94</v>
      </c>
      <c r="E80" s="72">
        <f>IF(SQRT(3*E78*E66/B69/(B65/100))&lt;1,1,SQRT(3*E78*E66/B69/(B65/100)))</f>
        <v>1</v>
      </c>
      <c r="F80" s="34"/>
      <c r="G80" s="8"/>
      <c r="H80" s="34" t="s">
        <v>106</v>
      </c>
      <c r="I80" s="108">
        <f>'T. PRISMÁTICO'!M178</f>
        <v>6.3</v>
      </c>
      <c r="J80" s="34" t="s">
        <v>97</v>
      </c>
      <c r="K80" s="34" t="s">
        <v>94</v>
      </c>
      <c r="L80" s="72">
        <f>IF(SQRT(3*L78*I66/I69/(I65/100))&lt;1,1,SQRT(3*L78*L66/I69/(I65/100)))</f>
        <v>0.9390421689670243</v>
      </c>
      <c r="M80" s="34"/>
    </row>
    <row r="81" spans="1:13" ht="14.25" customHeight="1" x14ac:dyDescent="0.3">
      <c r="A81" s="34" t="s">
        <v>91</v>
      </c>
      <c r="B81" s="34">
        <f>'T. PRISMÁTICO'!M12*100</f>
        <v>21000</v>
      </c>
      <c r="C81" s="34" t="s">
        <v>98</v>
      </c>
      <c r="D81" s="15" t="s">
        <v>87</v>
      </c>
      <c r="E81" s="109">
        <f>IF(E79&gt;E80,E80,E79)</f>
        <v>1</v>
      </c>
      <c r="F81" s="34"/>
      <c r="G81" s="8"/>
      <c r="H81" s="34" t="s">
        <v>91</v>
      </c>
      <c r="I81" s="34">
        <f>'T. PRISMÁTICO'!M12*100</f>
        <v>21000</v>
      </c>
      <c r="J81" s="34" t="s">
        <v>98</v>
      </c>
      <c r="K81" s="15" t="s">
        <v>87</v>
      </c>
      <c r="L81" s="109">
        <f>IF(L79&gt;L80,L80,L79)</f>
        <v>0.9390421689670243</v>
      </c>
      <c r="M81" s="34"/>
    </row>
    <row r="82" spans="1:13" ht="14.25" customHeight="1" x14ac:dyDescent="0.35">
      <c r="A82" s="34"/>
      <c r="B82" s="34"/>
      <c r="C82" s="34"/>
      <c r="D82" s="15" t="s">
        <v>105</v>
      </c>
      <c r="E82" s="109">
        <f>E81*E74</f>
        <v>0.61684245501178969</v>
      </c>
      <c r="F82" s="34"/>
      <c r="G82" s="8"/>
      <c r="H82" s="34"/>
      <c r="I82" s="34"/>
      <c r="J82" s="34"/>
      <c r="K82" s="15" t="s">
        <v>105</v>
      </c>
      <c r="L82" s="109">
        <f>L81*L74</f>
        <v>0.55112862007499719</v>
      </c>
      <c r="M82" s="34"/>
    </row>
    <row r="83" spans="1:13" ht="14.25" customHeight="1" x14ac:dyDescent="0.3">
      <c r="A83" s="120" t="s">
        <v>134</v>
      </c>
      <c r="B83" s="120"/>
      <c r="C83" s="120"/>
      <c r="D83" s="120"/>
      <c r="E83" s="120"/>
      <c r="F83" s="120"/>
      <c r="G83" s="8"/>
      <c r="H83" s="120" t="s">
        <v>135</v>
      </c>
      <c r="I83" s="120"/>
      <c r="J83" s="120"/>
      <c r="K83" s="120"/>
      <c r="L83" s="120"/>
      <c r="M83" s="120"/>
    </row>
    <row r="84" spans="1:13" ht="14.25" customHeight="1" x14ac:dyDescent="0.3">
      <c r="A84" s="9" t="s">
        <v>7</v>
      </c>
      <c r="B84" s="9">
        <f>B7</f>
        <v>35</v>
      </c>
      <c r="C84" s="9" t="s">
        <v>3</v>
      </c>
      <c r="D84" s="9" t="s">
        <v>8</v>
      </c>
      <c r="E84" s="42">
        <f>0.85*B84/10/B86</f>
        <v>2.125</v>
      </c>
      <c r="F84" s="9" t="s">
        <v>9</v>
      </c>
      <c r="G84" s="8"/>
      <c r="H84" s="9" t="s">
        <v>7</v>
      </c>
      <c r="I84" s="9">
        <f>B84</f>
        <v>35</v>
      </c>
      <c r="J84" s="9" t="s">
        <v>3</v>
      </c>
      <c r="K84" s="9" t="s">
        <v>8</v>
      </c>
      <c r="L84" s="42">
        <f>0.85*I84/10/I86</f>
        <v>2.125</v>
      </c>
      <c r="M84" s="9" t="s">
        <v>9</v>
      </c>
    </row>
    <row r="85" spans="1:13" ht="14.25" customHeight="1" x14ac:dyDescent="0.3">
      <c r="A85" s="9" t="s">
        <v>10</v>
      </c>
      <c r="B85" s="9">
        <f>B8</f>
        <v>50</v>
      </c>
      <c r="C85" s="9" t="s">
        <v>9</v>
      </c>
      <c r="D85" s="9" t="s">
        <v>11</v>
      </c>
      <c r="E85" s="42">
        <f>B85/B87</f>
        <v>43.478260869565219</v>
      </c>
      <c r="F85" s="9" t="s">
        <v>9</v>
      </c>
      <c r="G85" s="8"/>
      <c r="H85" s="9" t="s">
        <v>10</v>
      </c>
      <c r="I85" s="9">
        <f>B8</f>
        <v>50</v>
      </c>
      <c r="J85" s="9" t="s">
        <v>9</v>
      </c>
      <c r="K85" s="9" t="s">
        <v>11</v>
      </c>
      <c r="L85" s="42">
        <f>I85/I87</f>
        <v>43.478260869565219</v>
      </c>
      <c r="M85" s="9" t="s">
        <v>9</v>
      </c>
    </row>
    <row r="86" spans="1:13" ht="14.25" customHeight="1" x14ac:dyDescent="0.3">
      <c r="A86" s="9" t="s">
        <v>12</v>
      </c>
      <c r="B86" s="9">
        <v>1.4</v>
      </c>
      <c r="C86" s="9"/>
      <c r="D86" s="9" t="s">
        <v>13</v>
      </c>
      <c r="E86" s="9">
        <f>B88*B93*100</f>
        <v>534.69233999999994</v>
      </c>
      <c r="F86" s="9" t="s">
        <v>14</v>
      </c>
      <c r="G86" s="8"/>
      <c r="H86" s="9" t="s">
        <v>12</v>
      </c>
      <c r="I86" s="9">
        <v>1.4</v>
      </c>
      <c r="J86" s="9"/>
      <c r="K86" s="9" t="s">
        <v>13</v>
      </c>
      <c r="L86" s="9">
        <f>I88*I93*100</f>
        <v>508.82013000000006</v>
      </c>
      <c r="M86" s="9" t="s">
        <v>14</v>
      </c>
    </row>
    <row r="87" spans="1:13" ht="14.25" customHeight="1" x14ac:dyDescent="0.3">
      <c r="A87" s="9" t="s">
        <v>15</v>
      </c>
      <c r="B87" s="9">
        <v>1.1499999999999999</v>
      </c>
      <c r="C87" s="9"/>
      <c r="D87" s="9" t="s">
        <v>16</v>
      </c>
      <c r="E87" s="10">
        <f>SQRT(E86/E84/B89/B92)</f>
        <v>2.5868937500586715</v>
      </c>
      <c r="F87" s="9" t="s">
        <v>17</v>
      </c>
      <c r="G87" s="8"/>
      <c r="H87" s="9" t="s">
        <v>15</v>
      </c>
      <c r="I87" s="9">
        <v>1.1499999999999999</v>
      </c>
      <c r="J87" s="9"/>
      <c r="K87" s="9" t="s">
        <v>16</v>
      </c>
      <c r="L87" s="10">
        <f>SQRT(L86/L84/I89/I92)</f>
        <v>2.5235316304461746</v>
      </c>
      <c r="M87" s="9" t="s">
        <v>17</v>
      </c>
    </row>
    <row r="88" spans="1:13" ht="14.25" customHeight="1" x14ac:dyDescent="0.3">
      <c r="A88" s="9" t="s">
        <v>18</v>
      </c>
      <c r="B88" s="9">
        <v>1.4</v>
      </c>
      <c r="C88" s="9"/>
      <c r="D88" s="9" t="s">
        <v>19</v>
      </c>
      <c r="E88" s="9">
        <f>B90-B91</f>
        <v>20</v>
      </c>
      <c r="F88" s="9" t="s">
        <v>17</v>
      </c>
      <c r="G88" s="8"/>
      <c r="H88" s="9" t="s">
        <v>18</v>
      </c>
      <c r="I88" s="9">
        <v>1.4</v>
      </c>
      <c r="J88" s="9"/>
      <c r="K88" s="9" t="s">
        <v>19</v>
      </c>
      <c r="L88" s="9">
        <f>I90-I91</f>
        <v>20</v>
      </c>
      <c r="M88" s="9" t="s">
        <v>17</v>
      </c>
    </row>
    <row r="89" spans="1:13" ht="14.25" customHeight="1" x14ac:dyDescent="0.3">
      <c r="A89" s="9" t="s">
        <v>20</v>
      </c>
      <c r="B89" s="42">
        <v>100</v>
      </c>
      <c r="C89" s="9" t="s">
        <v>17</v>
      </c>
      <c r="D89" s="9" t="s">
        <v>21</v>
      </c>
      <c r="E89" s="104">
        <f>E86/E84/B89/E88^2</f>
        <v>6.290498117647059E-3</v>
      </c>
      <c r="F89" s="9"/>
      <c r="G89" s="8"/>
      <c r="H89" s="9" t="s">
        <v>20</v>
      </c>
      <c r="I89" s="42">
        <v>100</v>
      </c>
      <c r="J89" s="9" t="s">
        <v>17</v>
      </c>
      <c r="K89" s="9" t="s">
        <v>21</v>
      </c>
      <c r="L89" s="104">
        <f>L86/L84/I89/L88^2</f>
        <v>5.9861191764705888E-3</v>
      </c>
      <c r="M89" s="9"/>
    </row>
    <row r="90" spans="1:13" ht="14.25" customHeight="1" x14ac:dyDescent="0.3">
      <c r="A90" s="9" t="s">
        <v>22</v>
      </c>
      <c r="B90" s="42">
        <f>'T. PRISMÁTICO'!K26*100</f>
        <v>25</v>
      </c>
      <c r="C90" s="9" t="s">
        <v>17</v>
      </c>
      <c r="D90" s="9" t="s">
        <v>23</v>
      </c>
      <c r="E90" s="104">
        <f>IF(E89&gt;B92,B92,E89)</f>
        <v>6.290498117647059E-3</v>
      </c>
      <c r="F90" s="9"/>
      <c r="G90" s="8"/>
      <c r="H90" s="9" t="s">
        <v>22</v>
      </c>
      <c r="I90" s="42">
        <f>B90</f>
        <v>25</v>
      </c>
      <c r="J90" s="9" t="s">
        <v>17</v>
      </c>
      <c r="K90" s="9" t="s">
        <v>23</v>
      </c>
      <c r="L90" s="104">
        <f>IF(L89&gt;I92,I92,L89)</f>
        <v>5.9861191764705888E-3</v>
      </c>
      <c r="M90" s="9"/>
    </row>
    <row r="91" spans="1:13" ht="14.25" customHeight="1" x14ac:dyDescent="0.35">
      <c r="A91" s="9" t="s">
        <v>24</v>
      </c>
      <c r="B91" s="42">
        <f>B72</f>
        <v>5</v>
      </c>
      <c r="C91" s="9"/>
      <c r="D91" s="9" t="s">
        <v>25</v>
      </c>
      <c r="E91" s="42">
        <f>E84*B89*E88/E85*(1-SQRT(1-2*E90))</f>
        <v>0.61684245501178969</v>
      </c>
      <c r="F91" s="9" t="s">
        <v>26</v>
      </c>
      <c r="G91" s="8"/>
      <c r="H91" s="9" t="s">
        <v>24</v>
      </c>
      <c r="I91" s="42">
        <f>B72</f>
        <v>5</v>
      </c>
      <c r="J91" s="9"/>
      <c r="K91" s="9" t="s">
        <v>25</v>
      </c>
      <c r="L91" s="42">
        <f>L84*I89*L88/L85*(1-SQRT(1-2*L90))</f>
        <v>0.5869050808242785</v>
      </c>
      <c r="M91" s="9" t="s">
        <v>26</v>
      </c>
    </row>
    <row r="92" spans="1:13" ht="14.25" customHeight="1" x14ac:dyDescent="0.35">
      <c r="A92" s="9" t="s">
        <v>27</v>
      </c>
      <c r="B92" s="9">
        <v>0.376</v>
      </c>
      <c r="C92" s="9"/>
      <c r="D92" s="9" t="s">
        <v>28</v>
      </c>
      <c r="E92" s="42">
        <f>E84*B89*E88/E85*(E89-E90)/(1-B91/E88)</f>
        <v>0</v>
      </c>
      <c r="F92" s="9" t="s">
        <v>26</v>
      </c>
      <c r="G92" s="8"/>
      <c r="H92" s="9" t="s">
        <v>27</v>
      </c>
      <c r="I92" s="9">
        <v>0.376</v>
      </c>
      <c r="J92" s="9"/>
      <c r="K92" s="9" t="s">
        <v>28</v>
      </c>
      <c r="L92" s="42">
        <f>L84*I89*L88/L85*(L89-L90)/(1-I91/L88)</f>
        <v>0</v>
      </c>
      <c r="M92" s="9" t="s">
        <v>26</v>
      </c>
    </row>
    <row r="93" spans="1:13" ht="14.25" customHeight="1" x14ac:dyDescent="0.35">
      <c r="A93" s="9" t="s">
        <v>29</v>
      </c>
      <c r="B93" s="42">
        <f>'T. PRISMÁTICO'!C184</f>
        <v>3.8192310000000003</v>
      </c>
      <c r="C93" s="9" t="s">
        <v>30</v>
      </c>
      <c r="D93" s="105" t="s">
        <v>31</v>
      </c>
      <c r="E93" s="106">
        <f>E91+E92</f>
        <v>0.61684245501178969</v>
      </c>
      <c r="F93" s="105" t="s">
        <v>26</v>
      </c>
      <c r="G93" s="8"/>
      <c r="H93" s="9" t="s">
        <v>29</v>
      </c>
      <c r="I93" s="42">
        <f>'T. PRISMÁTICO'!C186</f>
        <v>3.6344295000000004</v>
      </c>
      <c r="J93" s="9" t="s">
        <v>30</v>
      </c>
      <c r="K93" s="105" t="s">
        <v>31</v>
      </c>
      <c r="L93" s="106">
        <f>L91+L92</f>
        <v>0.5869050808242785</v>
      </c>
      <c r="M93" s="105" t="s">
        <v>26</v>
      </c>
    </row>
    <row r="94" spans="1:13" ht="14.25" customHeight="1" x14ac:dyDescent="0.35">
      <c r="A94" s="9"/>
      <c r="B94" s="9"/>
      <c r="C94" s="9"/>
      <c r="D94" s="105" t="s">
        <v>32</v>
      </c>
      <c r="E94" s="106">
        <f>E92</f>
        <v>0</v>
      </c>
      <c r="F94" s="105" t="s">
        <v>26</v>
      </c>
      <c r="G94" s="8"/>
      <c r="H94" s="9"/>
      <c r="I94" s="9"/>
      <c r="J94" s="9"/>
      <c r="K94" s="105" t="s">
        <v>32</v>
      </c>
      <c r="L94" s="106">
        <f>L92</f>
        <v>0</v>
      </c>
      <c r="M94" s="105" t="s">
        <v>26</v>
      </c>
    </row>
    <row r="95" spans="1:13" ht="14.25" customHeight="1" x14ac:dyDescent="0.3">
      <c r="A95" s="119" t="s">
        <v>100</v>
      </c>
      <c r="B95" s="119"/>
      <c r="C95" s="119"/>
      <c r="D95" s="119"/>
      <c r="E95" s="119"/>
      <c r="F95" s="119"/>
      <c r="G95" s="8"/>
      <c r="H95" s="119" t="s">
        <v>100</v>
      </c>
      <c r="I95" s="119"/>
      <c r="J95" s="119"/>
      <c r="K95" s="119"/>
      <c r="L95" s="119"/>
      <c r="M95" s="119"/>
    </row>
    <row r="96" spans="1:13" ht="14.25" customHeight="1" x14ac:dyDescent="0.3">
      <c r="A96" s="34" t="s">
        <v>89</v>
      </c>
      <c r="B96" s="34">
        <f>0.25*B89*B90</f>
        <v>625</v>
      </c>
      <c r="C96" s="34" t="s">
        <v>26</v>
      </c>
      <c r="D96" s="34" t="s">
        <v>92</v>
      </c>
      <c r="E96" s="34">
        <f>'T. PRISMÁTICO'!M15</f>
        <v>0.125</v>
      </c>
      <c r="F96" s="34" t="s">
        <v>97</v>
      </c>
      <c r="G96" s="8"/>
      <c r="H96" s="34" t="s">
        <v>89</v>
      </c>
      <c r="I96" s="34">
        <f>0.25*I89*I90</f>
        <v>625</v>
      </c>
      <c r="J96" s="34" t="s">
        <v>26</v>
      </c>
      <c r="K96" s="34" t="s">
        <v>92</v>
      </c>
      <c r="L96" s="34">
        <f>'T. PRISMÁTICO'!M15</f>
        <v>0.125</v>
      </c>
      <c r="M96" s="34" t="s">
        <v>97</v>
      </c>
    </row>
    <row r="97" spans="1:13" ht="14.25" customHeight="1" x14ac:dyDescent="0.3">
      <c r="A97" s="34" t="s">
        <v>88</v>
      </c>
      <c r="B97" s="107">
        <f>E93/B96</f>
        <v>9.8694792801886353E-4</v>
      </c>
      <c r="C97" s="34"/>
      <c r="D97" s="34" t="s">
        <v>90</v>
      </c>
      <c r="E97" s="107">
        <f>E85*(B99/10)/20/B88/(B98-0.375)/B100/(E96/10)</f>
        <v>3.3126293995859213E-3</v>
      </c>
      <c r="F97" s="34"/>
      <c r="G97" s="8"/>
      <c r="H97" s="34" t="s">
        <v>88</v>
      </c>
      <c r="I97" s="107">
        <f>L93/I96</f>
        <v>9.3904812931884562E-4</v>
      </c>
      <c r="J97" s="34"/>
      <c r="K97" s="34" t="s">
        <v>90</v>
      </c>
      <c r="L97" s="107">
        <f>L85*(I99/10)/20/I88/(I98-0.375)/I100/(L96/10)</f>
        <v>3.3126293995859213E-3</v>
      </c>
      <c r="M97" s="34"/>
    </row>
    <row r="98" spans="1:13" ht="14.25" customHeight="1" x14ac:dyDescent="0.3">
      <c r="A98" s="34" t="s">
        <v>99</v>
      </c>
      <c r="B98" s="34">
        <v>1.5</v>
      </c>
      <c r="C98" s="34"/>
      <c r="D98" s="34" t="s">
        <v>93</v>
      </c>
      <c r="E98" s="72">
        <f>IF(22.5*E97+SQRT((22.5*E97)^2+4*E97/B97)&lt;1,1,22.5*E97+SQRT((22.5*E97)^2+4*E97/B97))</f>
        <v>3.739408895257017</v>
      </c>
      <c r="F98" s="34"/>
      <c r="G98" s="8"/>
      <c r="H98" s="34" t="s">
        <v>99</v>
      </c>
      <c r="I98" s="34">
        <v>1.5</v>
      </c>
      <c r="J98" s="34"/>
      <c r="K98" s="34" t="s">
        <v>93</v>
      </c>
      <c r="L98" s="72">
        <f>IF(22.5*L97+SQRT((22.5*L97)^2+4*L97/I97)&lt;1,1,22.5*L97+SQRT((22.5*L97)^2+4*L97/I97))</f>
        <v>3.8316792793412988</v>
      </c>
      <c r="M98" s="34"/>
    </row>
    <row r="99" spans="1:13" ht="14.25" customHeight="1" x14ac:dyDescent="0.3">
      <c r="A99" s="34" t="s">
        <v>106</v>
      </c>
      <c r="B99" s="108">
        <f>'T. PRISMÁTICO'!M184</f>
        <v>6.3</v>
      </c>
      <c r="C99" s="34" t="s">
        <v>97</v>
      </c>
      <c r="D99" s="34" t="s">
        <v>94</v>
      </c>
      <c r="E99" s="72">
        <f>IF(SQRT(3*E97*E85/B88/(B84/100))&lt;1,1,SQRT(3*E97*E85/B88/(B84/100)))</f>
        <v>1</v>
      </c>
      <c r="F99" s="34"/>
      <c r="G99" s="8"/>
      <c r="H99" s="34" t="s">
        <v>106</v>
      </c>
      <c r="I99" s="108">
        <f>'T. PRISMÁTICO'!M186</f>
        <v>6.3</v>
      </c>
      <c r="J99" s="34" t="s">
        <v>97</v>
      </c>
      <c r="K99" s="34" t="s">
        <v>94</v>
      </c>
      <c r="L99" s="72">
        <f>IF(SQRT(3*L97*I85/I88/(I84/100))&lt;1,1,SQRT(3*L97*L85/I88/(I84/100)))</f>
        <v>0.9390421689670243</v>
      </c>
      <c r="M99" s="34"/>
    </row>
    <row r="100" spans="1:13" ht="14.25" customHeight="1" x14ac:dyDescent="0.3">
      <c r="A100" s="34" t="s">
        <v>91</v>
      </c>
      <c r="B100" s="34">
        <f>'T. PRISMÁTICO'!M12*100</f>
        <v>21000</v>
      </c>
      <c r="C100" s="34" t="s">
        <v>98</v>
      </c>
      <c r="D100" s="15" t="s">
        <v>87</v>
      </c>
      <c r="E100" s="109">
        <f>IF(E98&gt;E99,E99,E98)</f>
        <v>1</v>
      </c>
      <c r="F100" s="34"/>
      <c r="G100" s="8"/>
      <c r="H100" s="34" t="s">
        <v>91</v>
      </c>
      <c r="I100" s="34">
        <f>'T. PRISMÁTICO'!M12*100</f>
        <v>21000</v>
      </c>
      <c r="J100" s="34" t="s">
        <v>98</v>
      </c>
      <c r="K100" s="15" t="s">
        <v>87</v>
      </c>
      <c r="L100" s="109">
        <f>IF(L98&gt;L99,L99,L98)</f>
        <v>0.9390421689670243</v>
      </c>
      <c r="M100" s="34"/>
    </row>
    <row r="101" spans="1:13" ht="14.25" customHeight="1" x14ac:dyDescent="0.35">
      <c r="A101" s="34"/>
      <c r="B101" s="34"/>
      <c r="C101" s="34"/>
      <c r="D101" s="15" t="s">
        <v>105</v>
      </c>
      <c r="E101" s="109">
        <f>E100*E93</f>
        <v>0.61684245501178969</v>
      </c>
      <c r="F101" s="34"/>
      <c r="G101" s="8"/>
      <c r="H101" s="34"/>
      <c r="I101" s="34"/>
      <c r="J101" s="34"/>
      <c r="K101" s="15" t="s">
        <v>105</v>
      </c>
      <c r="L101" s="109">
        <f>L100*L93</f>
        <v>0.55112862007499719</v>
      </c>
      <c r="M101" s="34"/>
    </row>
    <row r="102" spans="1:13" ht="14.25" customHeight="1" x14ac:dyDescent="0.3">
      <c r="A102" s="120" t="s">
        <v>124</v>
      </c>
      <c r="B102" s="120"/>
      <c r="C102" s="120"/>
      <c r="D102" s="120"/>
      <c r="E102" s="120"/>
      <c r="F102" s="120"/>
      <c r="G102" s="8"/>
      <c r="H102" s="120"/>
      <c r="I102" s="120"/>
      <c r="J102" s="120"/>
      <c r="K102" s="120"/>
      <c r="L102" s="120"/>
      <c r="M102" s="120"/>
    </row>
    <row r="103" spans="1:13" ht="14.25" customHeight="1" x14ac:dyDescent="0.3">
      <c r="A103" s="9" t="s">
        <v>7</v>
      </c>
      <c r="B103" s="9">
        <f>B7</f>
        <v>35</v>
      </c>
      <c r="C103" s="9" t="s">
        <v>3</v>
      </c>
      <c r="D103" s="9" t="s">
        <v>8</v>
      </c>
      <c r="E103" s="42">
        <f>0.85*B103/10/B105</f>
        <v>2.125</v>
      </c>
      <c r="F103" s="9" t="s">
        <v>9</v>
      </c>
      <c r="G103" s="8"/>
      <c r="H103" s="9"/>
      <c r="I103" s="9"/>
      <c r="J103" s="9"/>
      <c r="K103" s="9"/>
      <c r="L103" s="42"/>
      <c r="M103" s="9"/>
    </row>
    <row r="104" spans="1:13" ht="14.25" customHeight="1" x14ac:dyDescent="0.3">
      <c r="A104" s="9" t="s">
        <v>10</v>
      </c>
      <c r="B104" s="9">
        <f>B8</f>
        <v>50</v>
      </c>
      <c r="C104" s="9" t="s">
        <v>9</v>
      </c>
      <c r="D104" s="9" t="s">
        <v>11</v>
      </c>
      <c r="E104" s="42">
        <f>B104/B106</f>
        <v>43.478260869565219</v>
      </c>
      <c r="F104" s="9" t="s">
        <v>9</v>
      </c>
      <c r="G104" s="8"/>
      <c r="H104" s="9"/>
      <c r="I104" s="9"/>
      <c r="J104" s="9"/>
      <c r="K104" s="9"/>
      <c r="L104" s="42"/>
      <c r="M104" s="9"/>
    </row>
    <row r="105" spans="1:13" ht="14.25" customHeight="1" x14ac:dyDescent="0.3">
      <c r="A105" s="9" t="s">
        <v>12</v>
      </c>
      <c r="B105" s="9">
        <v>1.4</v>
      </c>
      <c r="C105" s="9"/>
      <c r="D105" s="9" t="s">
        <v>13</v>
      </c>
      <c r="E105" s="9">
        <f>B107*B112*100</f>
        <v>1215.9938700000002</v>
      </c>
      <c r="F105" s="9" t="s">
        <v>14</v>
      </c>
      <c r="G105" s="8"/>
      <c r="H105" s="9"/>
      <c r="I105" s="9"/>
      <c r="J105" s="9"/>
      <c r="K105" s="9"/>
      <c r="L105" s="9"/>
      <c r="M105" s="9"/>
    </row>
    <row r="106" spans="1:13" ht="14.25" customHeight="1" x14ac:dyDescent="0.3">
      <c r="A106" s="9" t="s">
        <v>15</v>
      </c>
      <c r="B106" s="9">
        <v>1.1499999999999999</v>
      </c>
      <c r="C106" s="9"/>
      <c r="D106" s="9" t="s">
        <v>16</v>
      </c>
      <c r="E106" s="10">
        <f>SQRT(E105/E103/B108/B111)</f>
        <v>3.901146890188004</v>
      </c>
      <c r="F106" s="9" t="s">
        <v>17</v>
      </c>
      <c r="G106" s="8"/>
      <c r="H106" s="9"/>
      <c r="I106" s="9"/>
      <c r="J106" s="9"/>
      <c r="K106" s="9"/>
      <c r="L106" s="10"/>
      <c r="M106" s="9"/>
    </row>
    <row r="107" spans="1:13" ht="14.25" customHeight="1" x14ac:dyDescent="0.3">
      <c r="A107" s="9" t="s">
        <v>18</v>
      </c>
      <c r="B107" s="9">
        <v>1.4</v>
      </c>
      <c r="C107" s="9"/>
      <c r="D107" s="9" t="s">
        <v>19</v>
      </c>
      <c r="E107" s="9">
        <f>B109-B110</f>
        <v>20</v>
      </c>
      <c r="F107" s="9" t="s">
        <v>17</v>
      </c>
      <c r="G107" s="8"/>
      <c r="H107" s="9"/>
      <c r="I107" s="9"/>
      <c r="J107" s="9"/>
      <c r="K107" s="9"/>
      <c r="L107" s="9"/>
      <c r="M107" s="9"/>
    </row>
    <row r="108" spans="1:13" ht="14.25" customHeight="1" x14ac:dyDescent="0.3">
      <c r="A108" s="9" t="s">
        <v>20</v>
      </c>
      <c r="B108" s="9">
        <v>100</v>
      </c>
      <c r="C108" s="9" t="s">
        <v>17</v>
      </c>
      <c r="D108" s="9" t="s">
        <v>21</v>
      </c>
      <c r="E108" s="104">
        <f>E105/E103/B108/E107^2</f>
        <v>1.4305810235294121E-2</v>
      </c>
      <c r="F108" s="9"/>
      <c r="G108" s="8"/>
      <c r="H108" s="9"/>
      <c r="I108" s="42"/>
      <c r="J108" s="9"/>
      <c r="K108" s="9"/>
      <c r="L108" s="104"/>
      <c r="M108" s="9"/>
    </row>
    <row r="109" spans="1:13" ht="14.25" customHeight="1" x14ac:dyDescent="0.3">
      <c r="A109" s="9" t="s">
        <v>22</v>
      </c>
      <c r="B109" s="42">
        <f>'T. PRISMÁTICO'!K25*100</f>
        <v>25</v>
      </c>
      <c r="C109" s="9" t="s">
        <v>17</v>
      </c>
      <c r="D109" s="9" t="s">
        <v>23</v>
      </c>
      <c r="E109" s="104">
        <f>IF(E108&gt;B111,B111,E108)</f>
        <v>1.4305810235294121E-2</v>
      </c>
      <c r="F109" s="9"/>
      <c r="G109" s="8"/>
      <c r="H109" s="9"/>
      <c r="I109" s="42"/>
      <c r="J109" s="9"/>
      <c r="K109" s="9"/>
      <c r="L109" s="104"/>
      <c r="M109" s="9"/>
    </row>
    <row r="110" spans="1:13" ht="14.25" customHeight="1" x14ac:dyDescent="0.35">
      <c r="A110" s="9" t="s">
        <v>24</v>
      </c>
      <c r="B110" s="42">
        <f>B91</f>
        <v>5</v>
      </c>
      <c r="C110" s="9"/>
      <c r="D110" s="9" t="s">
        <v>25</v>
      </c>
      <c r="E110" s="42">
        <f>E103*B108*E107/E104*(1-SQRT(1-2*E109))</f>
        <v>1.4085412287251629</v>
      </c>
      <c r="F110" s="9" t="s">
        <v>26</v>
      </c>
      <c r="G110" s="8"/>
      <c r="H110" s="9"/>
      <c r="I110" s="42"/>
      <c r="J110" s="9"/>
      <c r="K110" s="9"/>
      <c r="L110" s="42"/>
      <c r="M110" s="9"/>
    </row>
    <row r="111" spans="1:13" ht="14.25" customHeight="1" x14ac:dyDescent="0.35">
      <c r="A111" s="9" t="s">
        <v>27</v>
      </c>
      <c r="B111" s="9">
        <v>0.376</v>
      </c>
      <c r="C111" s="9"/>
      <c r="D111" s="9" t="s">
        <v>28</v>
      </c>
      <c r="E111" s="42">
        <f>E103*B108*E107/E104*(E108-E109)/(1-B110/E107)</f>
        <v>0</v>
      </c>
      <c r="F111" s="9" t="s">
        <v>26</v>
      </c>
      <c r="G111" s="8"/>
      <c r="H111" s="9"/>
      <c r="I111" s="9"/>
      <c r="J111" s="9"/>
      <c r="K111" s="9"/>
      <c r="L111" s="42"/>
      <c r="M111" s="9"/>
    </row>
    <row r="112" spans="1:13" ht="14.25" customHeight="1" x14ac:dyDescent="0.35">
      <c r="A112" s="9" t="s">
        <v>29</v>
      </c>
      <c r="B112" s="42">
        <f>'T. PRISMÁTICO'!C194</f>
        <v>8.6856705000000023</v>
      </c>
      <c r="C112" s="9" t="s">
        <v>30</v>
      </c>
      <c r="D112" s="105" t="s">
        <v>31</v>
      </c>
      <c r="E112" s="106">
        <f>E110+E111</f>
        <v>1.4085412287251629</v>
      </c>
      <c r="F112" s="105" t="s">
        <v>26</v>
      </c>
      <c r="G112" s="8"/>
      <c r="H112" s="9"/>
      <c r="I112" s="42"/>
      <c r="J112" s="9"/>
      <c r="K112" s="105"/>
      <c r="L112" s="106"/>
      <c r="M112" s="105"/>
    </row>
    <row r="113" spans="1:13" ht="14.25" customHeight="1" x14ac:dyDescent="0.35">
      <c r="A113" s="9"/>
      <c r="B113" s="9"/>
      <c r="C113" s="9"/>
      <c r="D113" s="105" t="s">
        <v>32</v>
      </c>
      <c r="E113" s="106">
        <f>E111</f>
        <v>0</v>
      </c>
      <c r="F113" s="105" t="s">
        <v>26</v>
      </c>
      <c r="G113" s="8"/>
      <c r="H113" s="9"/>
      <c r="I113" s="9"/>
      <c r="J113" s="9"/>
      <c r="K113" s="105"/>
      <c r="L113" s="106"/>
      <c r="M113" s="105"/>
    </row>
    <row r="114" spans="1:13" ht="14.25" customHeight="1" x14ac:dyDescent="0.3">
      <c r="A114" s="119" t="s">
        <v>100</v>
      </c>
      <c r="B114" s="119"/>
      <c r="C114" s="119"/>
      <c r="D114" s="119"/>
      <c r="E114" s="119"/>
      <c r="F114" s="119"/>
      <c r="G114" s="8"/>
      <c r="H114" s="119"/>
      <c r="I114" s="119"/>
      <c r="J114" s="119"/>
      <c r="K114" s="119"/>
      <c r="L114" s="119"/>
      <c r="M114" s="119"/>
    </row>
    <row r="115" spans="1:13" ht="14.25" customHeight="1" x14ac:dyDescent="0.3">
      <c r="A115" s="34" t="s">
        <v>89</v>
      </c>
      <c r="B115" s="34">
        <f>0.25*B108*B109</f>
        <v>625</v>
      </c>
      <c r="C115" s="34" t="s">
        <v>26</v>
      </c>
      <c r="D115" s="34" t="s">
        <v>92</v>
      </c>
      <c r="E115" s="34">
        <f>'T. PRISMÁTICO'!M15</f>
        <v>0.125</v>
      </c>
      <c r="F115" s="34" t="s">
        <v>97</v>
      </c>
      <c r="G115" s="8"/>
      <c r="H115" s="34"/>
      <c r="I115" s="34"/>
      <c r="J115" s="34"/>
      <c r="K115" s="34"/>
      <c r="L115" s="34"/>
      <c r="M115" s="34"/>
    </row>
    <row r="116" spans="1:13" ht="14.25" customHeight="1" x14ac:dyDescent="0.3">
      <c r="A116" s="34" t="s">
        <v>88</v>
      </c>
      <c r="B116" s="107">
        <f>E112/B115</f>
        <v>2.2536659659602607E-3</v>
      </c>
      <c r="C116" s="34"/>
      <c r="D116" s="34" t="s">
        <v>90</v>
      </c>
      <c r="E116" s="107">
        <f>E104*(B118/10)/20/B107/(B117-0.375)/B119/(E115/10)</f>
        <v>3.3126293995859213E-3</v>
      </c>
      <c r="F116" s="34"/>
      <c r="G116" s="8"/>
      <c r="H116" s="34"/>
      <c r="I116" s="107"/>
      <c r="J116" s="34"/>
      <c r="K116" s="34"/>
      <c r="L116" s="107"/>
      <c r="M116" s="34"/>
    </row>
    <row r="117" spans="1:13" ht="14.25" customHeight="1" x14ac:dyDescent="0.3">
      <c r="A117" s="34" t="s">
        <v>99</v>
      </c>
      <c r="B117" s="34">
        <v>1.5</v>
      </c>
      <c r="C117" s="34"/>
      <c r="D117" s="34" t="s">
        <v>93</v>
      </c>
      <c r="E117" s="72">
        <f>IF(22.5*E116+SQRT((22.5*E116)^2+4*E116/B116)&lt;1,1,22.5*E116+SQRT((22.5*E116)^2+4*E116/B116))</f>
        <v>2.500455560345789</v>
      </c>
      <c r="F117" s="34"/>
      <c r="G117" s="8"/>
      <c r="H117" s="34"/>
      <c r="I117" s="34"/>
      <c r="J117" s="34"/>
      <c r="K117" s="34"/>
      <c r="L117" s="72"/>
      <c r="M117" s="34"/>
    </row>
    <row r="118" spans="1:13" ht="14.25" customHeight="1" x14ac:dyDescent="0.3">
      <c r="A118" s="34" t="s">
        <v>106</v>
      </c>
      <c r="B118" s="108">
        <f>'T. PRISMÁTICO'!M194</f>
        <v>6.3</v>
      </c>
      <c r="C118" s="34" t="s">
        <v>97</v>
      </c>
      <c r="D118" s="34" t="s">
        <v>94</v>
      </c>
      <c r="E118" s="72">
        <f>IF(SQRT(3*E116*E104/B107/(B103/100))&lt;1,1,SQRT(3*E116*E104/B107/(B103/100)))</f>
        <v>1</v>
      </c>
      <c r="F118" s="34"/>
      <c r="G118" s="8"/>
      <c r="H118" s="34"/>
      <c r="I118" s="108"/>
      <c r="J118" s="34"/>
      <c r="K118" s="34"/>
      <c r="L118" s="72"/>
      <c r="M118" s="34"/>
    </row>
    <row r="119" spans="1:13" ht="14.25" customHeight="1" x14ac:dyDescent="0.3">
      <c r="A119" s="34" t="s">
        <v>91</v>
      </c>
      <c r="B119" s="34">
        <f>'T. PRISMÁTICO'!M12*100</f>
        <v>21000</v>
      </c>
      <c r="C119" s="34" t="s">
        <v>98</v>
      </c>
      <c r="D119" s="15" t="s">
        <v>87</v>
      </c>
      <c r="E119" s="109">
        <f>IF(E117&gt;E118,E118,E117)</f>
        <v>1</v>
      </c>
      <c r="F119" s="34"/>
      <c r="G119" s="8"/>
      <c r="H119" s="34"/>
      <c r="I119" s="34"/>
      <c r="J119" s="34"/>
      <c r="K119" s="15"/>
      <c r="L119" s="109"/>
      <c r="M119" s="34"/>
    </row>
    <row r="120" spans="1:13" ht="14.25" customHeight="1" x14ac:dyDescent="0.35">
      <c r="A120" s="34"/>
      <c r="B120" s="34"/>
      <c r="C120" s="34"/>
      <c r="D120" s="15" t="s">
        <v>105</v>
      </c>
      <c r="E120" s="109">
        <f>E119*E112</f>
        <v>1.4085412287251629</v>
      </c>
      <c r="F120" s="34"/>
      <c r="G120" s="8"/>
      <c r="H120" s="34"/>
      <c r="I120" s="34"/>
      <c r="J120" s="34"/>
      <c r="K120" s="15"/>
      <c r="L120" s="109"/>
      <c r="M120" s="34"/>
    </row>
    <row r="121" spans="1:13" x14ac:dyDescent="0.3">
      <c r="A121" s="80"/>
      <c r="B121" s="8"/>
      <c r="C121" s="81"/>
      <c r="D121" s="38"/>
      <c r="E121" s="8"/>
      <c r="F121" s="81"/>
      <c r="G121" s="8"/>
      <c r="H121" s="81"/>
      <c r="I121" s="81"/>
      <c r="J121" s="81"/>
      <c r="K121" s="38"/>
      <c r="L121" s="39"/>
      <c r="M121" s="81"/>
    </row>
  </sheetData>
  <mergeCells count="24">
    <mergeCell ref="A6:F6"/>
    <mergeCell ref="H6:M6"/>
    <mergeCell ref="A18:F18"/>
    <mergeCell ref="H18:M18"/>
    <mergeCell ref="A102:F102"/>
    <mergeCell ref="H83:M83"/>
    <mergeCell ref="A44:F44"/>
    <mergeCell ref="H44:M44"/>
    <mergeCell ref="A64:F64"/>
    <mergeCell ref="H64:M64"/>
    <mergeCell ref="H102:M102"/>
    <mergeCell ref="A56:F56"/>
    <mergeCell ref="H56:M56"/>
    <mergeCell ref="A76:F76"/>
    <mergeCell ref="H76:M76"/>
    <mergeCell ref="A95:F95"/>
    <mergeCell ref="H95:M95"/>
    <mergeCell ref="A83:F83"/>
    <mergeCell ref="A114:F114"/>
    <mergeCell ref="H114:M114"/>
    <mergeCell ref="A25:F25"/>
    <mergeCell ref="H25:M25"/>
    <mergeCell ref="A37:F37"/>
    <mergeCell ref="H37:M3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portrait" r:id="rId1"/>
  <headerFooter>
    <oddFooter>&amp;R
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B21" sqref="B21"/>
    </sheetView>
  </sheetViews>
  <sheetFormatPr defaultRowHeight="14.4" x14ac:dyDescent="0.3"/>
  <cols>
    <col min="3" max="3" width="3.44140625" customWidth="1"/>
    <col min="5" max="5" width="2.6640625" customWidth="1"/>
    <col min="7" max="7" width="3.33203125" customWidth="1"/>
    <col min="9" max="9" width="3.44140625" customWidth="1"/>
    <col min="11" max="11" width="3.33203125" customWidth="1"/>
    <col min="13" max="13" width="3.88671875" customWidth="1"/>
    <col min="15" max="15" width="3.33203125" customWidth="1"/>
    <col min="17" max="17" width="3.109375" customWidth="1"/>
    <col min="19" max="19" width="3.44140625" customWidth="1"/>
    <col min="21" max="21" width="4.109375" customWidth="1"/>
  </cols>
  <sheetData>
    <row r="1" spans="1:15" x14ac:dyDescent="0.3">
      <c r="A1" t="s">
        <v>182</v>
      </c>
    </row>
    <row r="2" spans="1:15" ht="15" x14ac:dyDescent="0.25">
      <c r="A2" t="s">
        <v>173</v>
      </c>
    </row>
    <row r="4" spans="1:15" ht="15" x14ac:dyDescent="0.25">
      <c r="A4">
        <v>1</v>
      </c>
      <c r="B4" t="s">
        <v>174</v>
      </c>
    </row>
    <row r="5" spans="1:15" x14ac:dyDescent="0.3">
      <c r="A5" s="93">
        <v>1</v>
      </c>
      <c r="B5" s="18">
        <f>'T. PRISMÁTICO'!K19</f>
        <v>3.5</v>
      </c>
      <c r="C5" s="93" t="s">
        <v>175</v>
      </c>
      <c r="D5" s="18">
        <f>'T. PRISMÁTICO'!K20</f>
        <v>3.5</v>
      </c>
      <c r="E5" s="93" t="s">
        <v>175</v>
      </c>
      <c r="F5" s="18">
        <f>'T. PRISMÁTICO'!K21</f>
        <v>3.1500000000000004</v>
      </c>
      <c r="G5" s="93" t="s">
        <v>176</v>
      </c>
      <c r="H5" s="18">
        <f>'T. PRISMÁTICO'!I19</f>
        <v>3</v>
      </c>
      <c r="I5" s="93" t="s">
        <v>175</v>
      </c>
      <c r="J5" s="18">
        <f>'T. PRISMÁTICO'!I20</f>
        <v>3</v>
      </c>
      <c r="K5" s="93" t="s">
        <v>175</v>
      </c>
      <c r="L5" s="4">
        <f>'T. PRISMÁTICO'!I21</f>
        <v>2.7</v>
      </c>
      <c r="M5" s="93" t="s">
        <v>1</v>
      </c>
      <c r="N5" s="8">
        <f>B5*D5*F5-H5*J5*L5</f>
        <v>14.287500000000005</v>
      </c>
      <c r="O5" s="8" t="s">
        <v>85</v>
      </c>
    </row>
    <row r="7" spans="1:15" ht="15" x14ac:dyDescent="0.25">
      <c r="A7" s="96">
        <v>2</v>
      </c>
      <c r="B7" t="s">
        <v>177</v>
      </c>
    </row>
    <row r="8" spans="1:15" x14ac:dyDescent="0.3">
      <c r="A8" s="96"/>
      <c r="B8" s="96">
        <v>0.2</v>
      </c>
      <c r="C8" s="96" t="s">
        <v>175</v>
      </c>
      <c r="D8" s="96">
        <v>0.5</v>
      </c>
      <c r="E8" s="96" t="s">
        <v>175</v>
      </c>
      <c r="F8" s="96">
        <v>5.2</v>
      </c>
      <c r="G8" s="96" t="s">
        <v>175</v>
      </c>
      <c r="H8" s="96">
        <v>4</v>
      </c>
      <c r="I8" t="s">
        <v>1</v>
      </c>
      <c r="J8" s="8">
        <f>B8*D8*F8*H8</f>
        <v>2.08</v>
      </c>
      <c r="K8" s="8" t="s">
        <v>84</v>
      </c>
    </row>
    <row r="9" spans="1:15" ht="15" x14ac:dyDescent="0.25">
      <c r="A9" s="96"/>
    </row>
    <row r="10" spans="1:15" ht="15" x14ac:dyDescent="0.25">
      <c r="A10" s="96">
        <v>3</v>
      </c>
      <c r="B10" t="s">
        <v>178</v>
      </c>
    </row>
    <row r="11" spans="1:15" x14ac:dyDescent="0.3">
      <c r="B11" s="96">
        <v>0.9</v>
      </c>
      <c r="C11" s="96" t="s">
        <v>175</v>
      </c>
      <c r="D11" s="96">
        <v>0.1</v>
      </c>
      <c r="E11" s="96" t="s">
        <v>175</v>
      </c>
      <c r="F11" s="96">
        <v>3</v>
      </c>
      <c r="G11" s="96" t="s">
        <v>175</v>
      </c>
      <c r="H11" s="96">
        <v>5.2</v>
      </c>
      <c r="I11" s="96" t="s">
        <v>1</v>
      </c>
      <c r="J11" s="97">
        <f>B11*D11*F11*H11</f>
        <v>1.4040000000000001</v>
      </c>
      <c r="K11" s="8" t="s">
        <v>84</v>
      </c>
    </row>
    <row r="13" spans="1:15" ht="15" x14ac:dyDescent="0.25">
      <c r="A13" s="96">
        <v>4</v>
      </c>
      <c r="B13" t="s">
        <v>179</v>
      </c>
    </row>
    <row r="14" spans="1:15" x14ac:dyDescent="0.3">
      <c r="A14" s="96"/>
      <c r="B14" s="96">
        <v>0.8</v>
      </c>
      <c r="C14" s="96" t="s">
        <v>175</v>
      </c>
      <c r="D14" s="96">
        <v>1.5</v>
      </c>
      <c r="E14" s="96" t="s">
        <v>175</v>
      </c>
      <c r="F14" s="96">
        <v>5.6</v>
      </c>
      <c r="G14" s="96" t="s">
        <v>176</v>
      </c>
      <c r="H14" s="96">
        <v>0.6</v>
      </c>
      <c r="I14" s="96" t="s">
        <v>175</v>
      </c>
      <c r="J14" s="96">
        <v>1.3</v>
      </c>
      <c r="K14" s="96" t="s">
        <v>175</v>
      </c>
      <c r="L14" s="96">
        <v>5.2</v>
      </c>
      <c r="M14" s="96" t="s">
        <v>1</v>
      </c>
      <c r="N14">
        <f>B14*D14*F14-H14*J14*L14</f>
        <v>2.6640000000000006</v>
      </c>
      <c r="O14" t="s">
        <v>85</v>
      </c>
    </row>
    <row r="15" spans="1:15" ht="15" x14ac:dyDescent="0.25">
      <c r="A15" s="96"/>
    </row>
    <row r="16" spans="1:15" ht="15" x14ac:dyDescent="0.25">
      <c r="A16" s="96">
        <v>5</v>
      </c>
      <c r="B16" t="s">
        <v>180</v>
      </c>
    </row>
    <row r="17" spans="2:23" x14ac:dyDescent="0.3">
      <c r="B17" s="96">
        <v>3</v>
      </c>
      <c r="C17" s="96" t="s">
        <v>175</v>
      </c>
      <c r="D17" s="96">
        <v>1.1499999999999999</v>
      </c>
      <c r="E17" s="96" t="s">
        <v>175</v>
      </c>
      <c r="F17" s="96">
        <v>0.5</v>
      </c>
      <c r="G17" s="96" t="s">
        <v>176</v>
      </c>
      <c r="H17" s="96">
        <v>0.8</v>
      </c>
      <c r="I17" s="96" t="s">
        <v>175</v>
      </c>
      <c r="J17" s="96">
        <v>0.95</v>
      </c>
      <c r="K17" s="96" t="s">
        <v>175</v>
      </c>
      <c r="L17" s="96">
        <v>0.5</v>
      </c>
      <c r="M17" s="96" t="s">
        <v>175</v>
      </c>
      <c r="N17" s="96">
        <v>2</v>
      </c>
      <c r="O17" s="96" t="s">
        <v>176</v>
      </c>
      <c r="P17" s="96">
        <v>1</v>
      </c>
      <c r="Q17" s="96" t="s">
        <v>175</v>
      </c>
      <c r="R17" s="96">
        <v>0.95</v>
      </c>
      <c r="S17" s="96" t="s">
        <v>175</v>
      </c>
      <c r="T17">
        <v>0.5</v>
      </c>
      <c r="U17" s="96" t="s">
        <v>1</v>
      </c>
      <c r="V17">
        <f>B17*D17*F17-H17*J17*L17*N17-P17*R17*T17</f>
        <v>0.48999999999999988</v>
      </c>
      <c r="W17" t="s">
        <v>85</v>
      </c>
    </row>
    <row r="19" spans="2:23" x14ac:dyDescent="0.3">
      <c r="B19" t="s">
        <v>181</v>
      </c>
      <c r="H19">
        <f>N5+J8+J11+N14+V17</f>
        <v>20.925500000000007</v>
      </c>
      <c r="J19" t="s">
        <v>85</v>
      </c>
    </row>
    <row r="20" spans="2:23" ht="15" x14ac:dyDescent="0.25">
      <c r="B20" t="s">
        <v>193</v>
      </c>
      <c r="H20">
        <f>H19*25</f>
        <v>523.13750000000016</v>
      </c>
      <c r="J20" t="s">
        <v>36</v>
      </c>
    </row>
    <row r="35" spans="22:23" x14ac:dyDescent="0.3">
      <c r="V35" s="9"/>
      <c r="W35" s="9"/>
    </row>
    <row r="36" spans="22:23" x14ac:dyDescent="0.3">
      <c r="V36" s="9"/>
      <c r="W36" s="9"/>
    </row>
    <row r="37" spans="22:23" x14ac:dyDescent="0.3">
      <c r="V37" s="9"/>
      <c r="W37" s="9"/>
    </row>
    <row r="38" spans="22:23" x14ac:dyDescent="0.3">
      <c r="V38" s="9"/>
      <c r="W38" s="9"/>
    </row>
    <row r="39" spans="22:23" x14ac:dyDescent="0.3">
      <c r="V39" s="9"/>
      <c r="W39" s="9"/>
    </row>
    <row r="40" spans="22:23" x14ac:dyDescent="0.3">
      <c r="V40" s="9"/>
      <c r="W40" s="9"/>
    </row>
    <row r="41" spans="22:23" x14ac:dyDescent="0.3">
      <c r="V41" s="9"/>
      <c r="W41" s="9"/>
    </row>
    <row r="42" spans="22:23" x14ac:dyDescent="0.3">
      <c r="V42" s="9"/>
      <c r="W42" s="9"/>
    </row>
    <row r="43" spans="22:23" x14ac:dyDescent="0.3">
      <c r="V43" s="9"/>
      <c r="W43" s="9"/>
    </row>
    <row r="44" spans="22:23" x14ac:dyDescent="0.3">
      <c r="V44" s="9"/>
      <c r="W44" s="9"/>
    </row>
    <row r="45" spans="22:23" x14ac:dyDescent="0.3">
      <c r="V45" s="9"/>
      <c r="W45" s="9"/>
    </row>
    <row r="46" spans="22:23" x14ac:dyDescent="0.3">
      <c r="V46" s="9"/>
      <c r="W46" s="9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T. PRISMÁTICO</vt:lpstr>
      <vt:lpstr>ARMAÇÃO</vt:lpstr>
      <vt:lpstr>Plan1</vt:lpstr>
      <vt:lpstr>ARMAÇÃO!Area_de_impressao</vt:lpstr>
      <vt:lpstr>'T. PRISMÁTICO'!Area_de_impressao</vt:lpstr>
      <vt:lpstr>ARMAÇÃO!Titulos_de_impressao</vt:lpstr>
      <vt:lpstr>'T. PRISMÁTICO'!Titulos_de_impressao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Rômulo II</dc:creator>
  <cp:lastModifiedBy>Usuário do Windows</cp:lastModifiedBy>
  <cp:lastPrinted>2019-04-16T12:11:01Z</cp:lastPrinted>
  <dcterms:created xsi:type="dcterms:W3CDTF">2012-01-10T23:59:19Z</dcterms:created>
  <dcterms:modified xsi:type="dcterms:W3CDTF">2019-04-16T12:14:43Z</dcterms:modified>
</cp:coreProperties>
</file>